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F:\FORMATOS REGISTRADOS DE EVALUACIÓN\CAFAM\"/>
    </mc:Choice>
  </mc:AlternateContent>
  <bookViews>
    <workbookView xWindow="120" yWindow="135" windowWidth="15480" windowHeight="6660" tabRatio="598" activeTab="1"/>
  </bookViews>
  <sheets>
    <sheet name="JURIDICA" sheetId="9" r:id="rId1"/>
    <sheet name="TECNICA" sheetId="8" r:id="rId2"/>
    <sheet name="FINANCIERA" sheetId="10" r:id="rId3"/>
  </sheets>
  <definedNames>
    <definedName name="_xlnm.Print_Area" localSheetId="1">TECNICA!$A$1:$V$185</definedName>
  </definedNames>
  <calcPr calcId="152511"/>
</workbook>
</file>

<file path=xl/calcChain.xml><?xml version="1.0" encoding="utf-8"?>
<calcChain xmlns="http://schemas.openxmlformats.org/spreadsheetml/2006/main">
  <c r="F111" i="8" l="1"/>
  <c r="F110" i="8"/>
  <c r="F109" i="8"/>
  <c r="F108" i="8"/>
  <c r="F107" i="8"/>
  <c r="F106" i="8"/>
  <c r="F105" i="8"/>
  <c r="F104" i="8"/>
  <c r="F103" i="8"/>
  <c r="F102" i="8"/>
  <c r="F101" i="8"/>
  <c r="L135" i="8" l="1"/>
  <c r="J135" i="8"/>
  <c r="M135" i="8" s="1"/>
  <c r="A135" i="8"/>
  <c r="L134" i="8"/>
  <c r="J134" i="8"/>
  <c r="V50" i="8"/>
  <c r="U50" i="8"/>
  <c r="T50" i="8"/>
  <c r="S50" i="8"/>
  <c r="O50" i="8"/>
  <c r="J50" i="8"/>
  <c r="V49" i="8"/>
  <c r="U49" i="8"/>
  <c r="T49" i="8"/>
  <c r="S49" i="8"/>
  <c r="O49" i="8"/>
  <c r="J49" i="8"/>
  <c r="V48" i="8"/>
  <c r="U48" i="8"/>
  <c r="T48" i="8"/>
  <c r="S48" i="8"/>
  <c r="O48" i="8"/>
  <c r="J48" i="8"/>
  <c r="V47" i="8"/>
  <c r="U47" i="8"/>
  <c r="T47" i="8"/>
  <c r="S47" i="8"/>
  <c r="O47" i="8"/>
  <c r="J47" i="8"/>
  <c r="V46" i="8"/>
  <c r="U46" i="8"/>
  <c r="T46" i="8"/>
  <c r="S46" i="8"/>
  <c r="O46" i="8"/>
  <c r="J46" i="8"/>
  <c r="V45" i="8"/>
  <c r="U45" i="8"/>
  <c r="T45" i="8"/>
  <c r="S45" i="8"/>
  <c r="O45" i="8"/>
  <c r="J45" i="8"/>
  <c r="M45" i="8" s="1"/>
  <c r="A45" i="8"/>
  <c r="A46" i="8" s="1"/>
  <c r="A47" i="8" s="1"/>
  <c r="A48" i="8" s="1"/>
  <c r="A49" i="8" s="1"/>
  <c r="A50" i="8" s="1"/>
  <c r="V44" i="8"/>
  <c r="U44" i="8"/>
  <c r="T44" i="8"/>
  <c r="S44" i="8"/>
  <c r="O44" i="8"/>
  <c r="J44" i="8"/>
  <c r="A44" i="8"/>
  <c r="V43" i="8"/>
  <c r="L43" i="8" s="1"/>
  <c r="U43" i="8"/>
  <c r="T43" i="8"/>
  <c r="S43" i="8"/>
  <c r="O43" i="8"/>
  <c r="J43" i="8"/>
  <c r="M134" i="8" l="1"/>
  <c r="M43" i="8"/>
  <c r="L44" i="8"/>
  <c r="M44" i="8" s="1"/>
  <c r="C12" i="10" l="1"/>
  <c r="C13" i="10" s="1"/>
  <c r="L142" i="8"/>
  <c r="K142" i="8"/>
  <c r="A136" i="8"/>
  <c r="A137" i="8" s="1"/>
  <c r="A138" i="8" s="1"/>
  <c r="A139" i="8" s="1"/>
  <c r="A140" i="8" s="1"/>
  <c r="A141" i="8" s="1"/>
  <c r="A142" i="8" s="1"/>
  <c r="M142" i="8"/>
  <c r="M51" i="8"/>
  <c r="D35" i="8"/>
  <c r="E34" i="8" s="1"/>
  <c r="E148" i="8" l="1"/>
  <c r="D173" i="8" s="1"/>
  <c r="F163" i="8"/>
  <c r="D174" i="8" s="1"/>
  <c r="E173" i="8" l="1"/>
  <c r="L51" i="8" l="1"/>
  <c r="K51" i="8"/>
</calcChain>
</file>

<file path=xl/sharedStrings.xml><?xml version="1.0" encoding="utf-8"?>
<sst xmlns="http://schemas.openxmlformats.org/spreadsheetml/2006/main" count="847" uniqueCount="309">
  <si>
    <t>CARGO</t>
  </si>
  <si>
    <t>* Dirección, barrio - vereda, Centro Zonal</t>
  </si>
  <si>
    <t>MODALIDAD</t>
  </si>
  <si>
    <t>OBSERVACIONES</t>
  </si>
  <si>
    <t>Nombre de Proponente:</t>
  </si>
  <si>
    <t>Nombre de Integrante No 1:</t>
  </si>
  <si>
    <t>Nombre de Integrante No 2:</t>
  </si>
  <si>
    <t>Nombre de Integrante No 3:</t>
  </si>
  <si>
    <t>grupo a la que se presenta</t>
  </si>
  <si>
    <t>Fecha de evaluación:</t>
  </si>
  <si>
    <t>Fecha de terminación</t>
  </si>
  <si>
    <t>FOLIO</t>
  </si>
  <si>
    <t>Número del Grupo</t>
  </si>
  <si>
    <t>Valor del Presupuesto</t>
  </si>
  <si>
    <t>Sumatoria</t>
  </si>
  <si>
    <t xml:space="preserve">Experiencia minima a acreditar </t>
  </si>
  <si>
    <t>TOTAL</t>
  </si>
  <si>
    <t xml:space="preserve">Fecha 
inicio </t>
  </si>
  <si>
    <t>CUMPLE 
SI /NO</t>
  </si>
  <si>
    <t>OBSERVACION</t>
  </si>
  <si>
    <t>experiencia
acreditada
no validada 
(en meses)</t>
  </si>
  <si>
    <t>Total meses de experiencia acreditada valida</t>
  </si>
  <si>
    <t xml:space="preserve">Objeto del contrato cumple con lo solcitado 
si/ no
</t>
  </si>
  <si>
    <t>si</t>
  </si>
  <si>
    <t>no</t>
  </si>
  <si>
    <t>Total cupos certificados</t>
  </si>
  <si>
    <t xml:space="preserve">Cantidad de Cupos ejecutados </t>
  </si>
  <si>
    <t>Criterio</t>
  </si>
  <si>
    <t>Número de cupos</t>
  </si>
  <si>
    <t>Experiencia habilitante</t>
  </si>
  <si>
    <t>fueron objeto de multas
si/no</t>
  </si>
  <si>
    <t>Total meses de experiencia adicional acreditada valida</t>
  </si>
  <si>
    <t>CRITERIO</t>
  </si>
  <si>
    <t xml:space="preserve">Concepto, cumple </t>
  </si>
  <si>
    <t>Solo de certificaciones validadas (por que se ajustan al objeto solicitado y periodos solicitado y no fueron objeto de multas</t>
  </si>
  <si>
    <t>Valor ejecutado
del contrato</t>
  </si>
  <si>
    <t>** Cupos de acuerdo con el área exigida en el estándar 40 para las dos Modalidades</t>
  </si>
  <si>
    <t>Talento Humano - Habilitante</t>
  </si>
  <si>
    <t>PROPORCIÓN T.HNO/CUPOS</t>
  </si>
  <si>
    <t>NOMBRE</t>
  </si>
  <si>
    <t>Numero
 del contrato</t>
  </si>
  <si>
    <t>Propuesta Técnica - Habilitante</t>
  </si>
  <si>
    <t>Experiencia Específica - habilitante</t>
  </si>
  <si>
    <t>VARIABLES</t>
  </si>
  <si>
    <t>PUNTAJE MÁXIMO</t>
  </si>
  <si>
    <t>PUNTAJE ASIGNADO</t>
  </si>
  <si>
    <t>Equipo talento humano adicional</t>
  </si>
  <si>
    <t xml:space="preserve">
Disposición de un equipo adicional al requerido por manual operativo, para la administración de la ejecución del contrato a suscribir.
</t>
  </si>
  <si>
    <t>1. Experiencia Específica - Adicional</t>
  </si>
  <si>
    <t>TOTAL PUNTAJE 
CRITERIO 1</t>
  </si>
  <si>
    <t>TOTAL PUNTAJE 
CRITERIO 2</t>
  </si>
  <si>
    <t>TOTAL PUNTAJE POR CRITERIO</t>
  </si>
  <si>
    <t>PUNTAJE MAXIMO</t>
  </si>
  <si>
    <t>*** Si es propia, en arriendo,  comodato ó con autorización de uso, con que entidad</t>
  </si>
  <si>
    <t>1. CRITERIOS HABILITANTES</t>
  </si>
  <si>
    <t>2. CRITERIOS DE EVALUACIÓN</t>
  </si>
  <si>
    <t>ACTA DE INFORME DE EVALUACION DE PROPUESTAS</t>
  </si>
  <si>
    <t>CONVOCATORIA PÚBLICA DE APORTE No XX DE 2014</t>
  </si>
  <si>
    <t>No.</t>
  </si>
  <si>
    <t>DOCUMENTOS</t>
  </si>
  <si>
    <t>FOLIOS</t>
  </si>
  <si>
    <t>CUMPLE</t>
  </si>
  <si>
    <t xml:space="preserve">NO CUMPLE </t>
  </si>
  <si>
    <t>CERTIFICADO DE EXISTENCIA Y REPRESENTACIÓN LEGAL DEL PROPONENTE</t>
  </si>
  <si>
    <t>REGISTRO UNICO TRIBUTARIO</t>
  </si>
  <si>
    <t xml:space="preserve">FOTOCOPIA DE LA CEDULA DE CIUDADANIA </t>
  </si>
  <si>
    <t>CONSULTA BOLETIN RESPONSABLES FISCALES DEL REPRESENTANTE LEGAL Y DE LA PERSONA JURIDICA</t>
  </si>
  <si>
    <t>CONSULTA CERTIFICADO DEL SISTEMA DE INFORMACIÓN Y REGISTRO DE SANCIONES Y CAUSAS DE INHABILIDAD –SIRI– VIGENTE, EXPEDIDO POR LA PROCURADURÍA GENERAL DE LA NACIÓN DEL REPRESENTANTE LEGAL Y DE LA PERSONA JURÍDICA</t>
  </si>
  <si>
    <t>CONSULTA ANTECEDENTES PENALES DEL REPRESENTANTE LEGAL</t>
  </si>
  <si>
    <t>CECILIA DE LA FUENTE DE LLERAS</t>
  </si>
  <si>
    <t xml:space="preserve">PROPONENTE: </t>
  </si>
  <si>
    <t>NUMERO DE NIT</t>
  </si>
  <si>
    <t>ACTIVO CORRIENTE</t>
  </si>
  <si>
    <t xml:space="preserve">ACTIVO TOTAL </t>
  </si>
  <si>
    <t xml:space="preserve">PASIVO CORRIENTE </t>
  </si>
  <si>
    <t>PASIVO TOTAL</t>
  </si>
  <si>
    <t>INDICADORES FINANCIEROS DEL PROPONENTE</t>
  </si>
  <si>
    <t>Capacidad Financiera</t>
  </si>
  <si>
    <t>CUMPLE - NO CUMPLE</t>
  </si>
  <si>
    <t>NIVEL DE ENDEUDAMIENTO</t>
  </si>
  <si>
    <t>CONSOLIDADO GENERAL:</t>
  </si>
  <si>
    <t>EL PROPONENTE CUMPLE ______ NO CUMPLE _______</t>
  </si>
  <si>
    <t xml:space="preserve">CON LA CAPACIDAD FINANCIERA </t>
  </si>
  <si>
    <t>PROPONENTE No. 1. xxxxxxxxxxx</t>
  </si>
  <si>
    <t>PROPONENTE</t>
  </si>
  <si>
    <t>NOTA EXPLICATIVA: Este formato se debe diligenciarse cuantas veces sea necesario de acuerdo al numero de oferentes.</t>
  </si>
  <si>
    <t xml:space="preserve">                                                 INSTITUTO COLOMBIANO DE BIENESTAR FAMILIAR - ICBF</t>
  </si>
  <si>
    <t>RUP (SI APLICA)</t>
  </si>
  <si>
    <t>Se procede a evaluar las propuestas presentadas por los siguientes oferentes:</t>
  </si>
  <si>
    <t>RESOLUCIÓN POR LA CUAL EL ICBF OTROGA O RECONOCE PERSONERÍA JURÍDICA EN LOS CASOS QUE APLIQUE</t>
  </si>
  <si>
    <t>PODER EN CASO DE QUE EL PROPONENTE ACTÚE A TRAVÉS DE APODERADO</t>
  </si>
  <si>
    <t>PROPONENTE No. 2. xxxxxxxxxxx</t>
  </si>
  <si>
    <t>CARTA DE PRESENTACION DE LA PROPUESTA DONDE SE INDIQUE EL GRUPO O CRUPOS EN LOS QUE VA A PARTICIPAR FORMATO 1</t>
  </si>
  <si>
    <t>CERTIFICAD DE CUMPLIMIENTO DE PAGO DE APORTES DE SEGURIDAD SOCIAL Y PARAFISCALES. FORMATO 2</t>
  </si>
  <si>
    <t>CERTIFICACION DE PARTICIPACION INDEPENDIENTE DEL PROPONENTE FORMATO 3</t>
  </si>
  <si>
    <t>DOCUMENTO DE CONSTITUCIÓN DEL CONSORCIO O UNIÓN TEMPORAL CUANDO APLIQUE FORMATO 4 - 5</t>
  </si>
  <si>
    <t>Resumen de Grupos y Presupuesto que esta ofertando (se debe hacer una valuación independiente para cada grupo al que se presenta)</t>
  </si>
  <si>
    <t>Experiencia mínima a acreditar en cupos (80% de los cupos del grupo)</t>
  </si>
  <si>
    <t>Porcentaje de participación en caso de consorcio o unión temporal</t>
  </si>
  <si>
    <t>Infraestructura Formato 11 - Habilitante</t>
  </si>
  <si>
    <t>CAPACIDAD  INSTALADA EN CUPOS**</t>
  </si>
  <si>
    <t>UBICACIÓN*</t>
  </si>
  <si>
    <t>CERTIFICADO DE TRADICIÓN Y LIBERTAD SI ES PROPIA CDI</t>
  </si>
  <si>
    <t>PROMESA DE ARRENDAMIENTO O CARTA DE INTENCIÓN CDI</t>
  </si>
  <si>
    <t>CARTA DE COMPROMISO DE GESTIONAR EL USO CUENDO ES PÚBLICA CDI</t>
  </si>
  <si>
    <t xml:space="preserve">CARTA DE COMPROMISO DE DISPONER DEL ESPACIO MODALIDAD FAMILIAR </t>
  </si>
  <si>
    <t>CUMPLIMIENTO DE CONDICIONES DE SEGURIDAD SEGÚN FORMATO 11 SI/NO</t>
  </si>
  <si>
    <t>CUMPLIMIENTO CONDICIONES DEL ENTORNO SEGÚN FORMATO 11 SI/NO</t>
  </si>
  <si>
    <t>CUMPLIMIENTO SERVICIOS PÚBLICOS BÁSICOS SEFÚN FORMATO 11 SI/NO</t>
  </si>
  <si>
    <t>SE ENCUENTRA DENTRO DE UN KM DE DISTANCIA DE LA UNICACIÓN ACTUAL DE LOS BENEFICIARIOS SI/NO</t>
  </si>
  <si>
    <t>CÉDULA DE CIUDADANÍA</t>
  </si>
  <si>
    <t>TARJETA PROFESIONAL DE REQUERIRSE</t>
  </si>
  <si>
    <t>TÍTULO OBTENIDO</t>
  </si>
  <si>
    <t>INSTITUCIÓN DE EDUCACIÓN SUPERIOR</t>
  </si>
  <si>
    <t>FECHA DE TERMINACIÓN DE MATERIAS O DE GRADO SEGÚN EL CASO</t>
  </si>
  <si>
    <t xml:space="preserve">EXPERIENCIA PROFESIONAL </t>
  </si>
  <si>
    <t xml:space="preserve">CARTA DE COMPROMISO DE SUSCRIBIR EL CONTRATO FORMATO 8 </t>
  </si>
  <si>
    <t>Presentó propuesta técnica de acuedo con lo solicitado en el pliego de condiciones. Formato 12</t>
  </si>
  <si>
    <t xml:space="preserve">6 meses adicionales al mínimo requerido </t>
  </si>
  <si>
    <t xml:space="preserve">12 meses adicionales al mínimo requerido </t>
  </si>
  <si>
    <t xml:space="preserve">18 meses adicionales al mínimo requerido </t>
  </si>
  <si>
    <t xml:space="preserve">COORDINADOR GENERAL DEL PROYECTO POR CADA MIL CUPOS OFERTADOS O FRACIÓN INFERIOR 
Profesional en ciencias de la administración, económicas sociales y humanas o de la educación, con experiencia igual o mayor a dos (2) años en infancia o familia
</t>
  </si>
  <si>
    <t>PROFESIONAL DE APOYO PEDAGÓGICO  POR CADA MIL CUPOS OFERTADOS O FRACIÓN INFERIOR 
Profesional en ciencias de las educación con experiencia igual o mayor a dos (2) años en infancia o familia</t>
  </si>
  <si>
    <t>FINANCIERO  POR CADA CINCO MIL CUPOS OFERTADOS O FRACIÓN INFERIOR 
Profesional o tecnólogo en ciencias de la administración o económicas</t>
  </si>
  <si>
    <r>
      <t xml:space="preserve">En ______________, a los </t>
    </r>
    <r>
      <rPr>
        <b/>
        <sz val="11"/>
        <color theme="1"/>
        <rFont val="Arial Narrow"/>
        <family val="2"/>
      </rPr>
      <t xml:space="preserve">XXXXX </t>
    </r>
    <r>
      <rPr>
        <sz val="11"/>
        <color theme="1"/>
        <rFont val="Arial Narrow"/>
        <family val="2"/>
      </rPr>
      <t xml:space="preserve">de 2014, en las instalaciones del Instituto Colombiano de Bienestar Familiar –ICBF- de la Regional </t>
    </r>
    <r>
      <rPr>
        <b/>
        <sz val="11"/>
        <color theme="1"/>
        <rFont val="Arial Narrow"/>
        <family val="2"/>
      </rPr>
      <t xml:space="preserve">XXXXX </t>
    </r>
    <r>
      <rPr>
        <sz val="11"/>
        <color theme="1"/>
        <rFont val="Arial Narrow"/>
        <family val="2"/>
      </rPr>
      <t>se reunieron los integrantes del Comité Evaluador, a saber: Estudio Técnico</t>
    </r>
    <r>
      <rPr>
        <b/>
        <sz val="11"/>
        <color theme="1"/>
        <rFont val="Arial Narrow"/>
        <family val="2"/>
      </rPr>
      <t xml:space="preserve">: </t>
    </r>
    <r>
      <rPr>
        <sz val="11"/>
        <color theme="1"/>
        <rFont val="Arial Narrow"/>
        <family val="2"/>
      </rPr>
      <t>____________________________; ______________________Estudio Financiero</t>
    </r>
    <r>
      <rPr>
        <b/>
        <sz val="11"/>
        <color theme="1"/>
        <rFont val="Arial Narrow"/>
        <family val="2"/>
      </rPr>
      <t>:</t>
    </r>
    <r>
      <rPr>
        <sz val="11"/>
        <color theme="1"/>
        <rFont val="Arial Narrow"/>
        <family val="2"/>
      </rPr>
      <t xml:space="preserve"> _______________________; y Estudio Jurídico</t>
    </r>
    <r>
      <rPr>
        <b/>
        <sz val="11"/>
        <color theme="1"/>
        <rFont val="Arial Narrow"/>
        <family val="2"/>
      </rPr>
      <t>:</t>
    </r>
    <r>
      <rPr>
        <sz val="11"/>
        <color theme="1"/>
        <rFont val="Arial Narrow"/>
        <family val="2"/>
      </rPr>
      <t xml:space="preserve"> ________________con el fin de estudiar y evaluar las propuestas presentadas con ocasión de la Convocatoria Pública de aporte No. __ de 2014, cuyo objeto consiste en</t>
    </r>
    <r>
      <rPr>
        <b/>
        <sz val="11"/>
        <color theme="1"/>
        <rFont val="Arial Narrow"/>
        <family val="2"/>
      </rPr>
      <t>: XXXXXXX</t>
    </r>
  </si>
  <si>
    <t xml:space="preserve">GARANTIA DE SERIEDAD DE LA PROPUESTA </t>
  </si>
  <si>
    <t xml:space="preserve">AUTORIZACION DEL REPRESENTANTE LEGAL Y/O APODERADO PARA PRESENTAR PROPUESTA O SUSCRIBIR EL CONTRATO (DE REQUERIRSE DE ACUERDO A LOS ESTATUTOS) </t>
  </si>
  <si>
    <t>RESULTADOS EVALUACION COMPONENTE TECNICO</t>
  </si>
  <si>
    <t>SI</t>
  </si>
  <si>
    <t>NO</t>
  </si>
  <si>
    <t>Experiencia Específica habilitante en tiempo</t>
  </si>
  <si>
    <t>Experiencia Específica habilitante en cupos</t>
  </si>
  <si>
    <t>Infraestructura</t>
  </si>
  <si>
    <t>Talento Humano</t>
  </si>
  <si>
    <t>RESULTADOS FACTORES DE PONDERACION</t>
  </si>
  <si>
    <t>1.   Experiencia adicional a la mínima requerida en la ejecución de programas de atención a primera infancia y o familia</t>
  </si>
  <si>
    <t xml:space="preserve">2.   Disposición de un equipo adicional al requerido por el manual operativo, para la administración de la ejecución del contrato a suscribir, sin costo adicional, en las siguientes áreas: coordinador general del grupo, pedagógica y financiera. </t>
  </si>
  <si>
    <t>Nombre del proponente y /o integrante  de la unión temporal o consorcio que reporta la experiencia</t>
  </si>
  <si>
    <t>Empresa o entidad contratista
(a nombre de que entidad esta la certificación)</t>
  </si>
  <si>
    <t>Empresa  o entidad contratante
(nombre de la entidad que expide la certificación)</t>
  </si>
  <si>
    <t>Cantidad de Cupos 
 según % de participación</t>
  </si>
  <si>
    <t>MODALIDAD A LA QUE SE PRESENTA
(CDI CON ARRIENDO- CDI SIN ARRIENDO - MODALIDAD FAMILIAR)</t>
  </si>
  <si>
    <t xml:space="preserve">EVALUACIÓN FINANCIERA PRIMERA INFANCIA </t>
  </si>
  <si>
    <t>No DEL GRUPO AL QUE SE PRESENTA</t>
  </si>
  <si>
    <t>VALOR DEL PRESUPUESTO OFICIAL</t>
  </si>
  <si>
    <t>N</t>
  </si>
  <si>
    <t>VALOR TOTAL DEL PRESUPUESTO OFICIAL DE LOS GRUPOS A LOS QUE SE PRESENTA:</t>
  </si>
  <si>
    <t>VALOR TOTAL DEL PRESUPUESTO DE LOS GRUPOS A LOS QUE SE PRESENTA EN SMMLV:</t>
  </si>
  <si>
    <t>INFORMACION A 31 DE DICIEMBRE DE 2013</t>
  </si>
  <si>
    <t>LIQUIDEZ*</t>
  </si>
  <si>
    <t>* VER NOTA 5 DEL NUMERAL 3.18</t>
  </si>
  <si>
    <t>NIT</t>
  </si>
  <si>
    <t>Valor total del presupuesto</t>
  </si>
  <si>
    <t xml:space="preserve">Cupos Certificados </t>
  </si>
  <si>
    <t xml:space="preserve">OBSERVACION </t>
  </si>
  <si>
    <t>INFORMACION EXPERIENCIA HABILITANTE</t>
  </si>
  <si>
    <t>FECHA DE INICIO</t>
  </si>
  <si>
    <t>FECHA DE FINALIZACIÓN</t>
  </si>
  <si>
    <t>MESES</t>
  </si>
  <si>
    <t>DIAS</t>
  </si>
  <si>
    <t xml:space="preserve">Se valida experiencia hasta el 30 de septiembre de 2014, de acuerdo a los pliegos </t>
  </si>
  <si>
    <t>X</t>
  </si>
  <si>
    <t xml:space="preserve">NOTA: Las certificaciones  presentadas desde el folio 43 al 46 del Ministerio de Educación se expiden a nombre del LICEO SANTA ENGRACIA con NIT 51.619.837 por lo tanto no sera tenida en cuenta </t>
  </si>
  <si>
    <t xml:space="preserve">NO se tiene en cuenta porque es otra figura juridica </t>
  </si>
  <si>
    <t>Modalidad Familiar</t>
  </si>
  <si>
    <t>Familiar</t>
  </si>
  <si>
    <t>UNIVERSIDAD DEL TOLIMA</t>
  </si>
  <si>
    <t>LICENCIADA EN EDUCACION PREESCOLAR</t>
  </si>
  <si>
    <t>PSICOLOGA</t>
  </si>
  <si>
    <t>0</t>
  </si>
  <si>
    <t>NO PRESENTO</t>
  </si>
  <si>
    <t>NO SE DILIGENCIA FORMATO No 11 requerido en el pliego de condiciones</t>
  </si>
  <si>
    <t xml:space="preserve">Modalidad Institucional </t>
  </si>
  <si>
    <t>intitucional</t>
  </si>
  <si>
    <t>familiar</t>
  </si>
  <si>
    <t>CAJA DE COMPENSACION FAMILIAR - CAFAM</t>
  </si>
  <si>
    <t>ICBF REGIONAL CUNDINAMARCA</t>
  </si>
  <si>
    <t>25-18-2012-921</t>
  </si>
  <si>
    <t>578  Y 1746 AL 761</t>
  </si>
  <si>
    <t xml:space="preserve">NO APORTO LA CERTIFICACIÓN DEL CONTRATO No 25-15-2012-921
</t>
  </si>
  <si>
    <t>25-18-2013-390</t>
  </si>
  <si>
    <t>579 Y765 AL 776</t>
  </si>
  <si>
    <t>NO APOTARON VALOR EJECUTADO DEL CONTRATO
NO APORTARON CERTIFICACION DEL CONTRATO</t>
  </si>
  <si>
    <t>25-18-2002-922</t>
  </si>
  <si>
    <t>NO SE VALIDA LA EXPERIENCIA HABILITANTE  DE ESTE CONTRATO DEBIDO A QUE SE TRASLAPA LOS TIEMPOS DE EJECUCION DEL CONTRATO SEGÚN LO REFIERE LOS PLIEGOS DE CONDICIONES EN SU NUMERAL   3,19 EXPERIENCIA ESPECIFICA  A " REGLAS GENERALES PARA LA VALORACION DE LA EXPERIENCIA, PARA EFECTOS DE CONTABILIZAR LOS TIEMPOS REQUERIDOS (24 MESES SE CONTARAN UNA SOLA VEZ AQUELLOS PERIDOS TRASLAPADOS..."</t>
  </si>
  <si>
    <t>OIM-COLOMBIA</t>
  </si>
  <si>
    <t>NAJ492 NAJ476</t>
  </si>
  <si>
    <t>795 Y 797</t>
  </si>
  <si>
    <t>NAJ676 NAJ670</t>
  </si>
  <si>
    <t>795 Y 798</t>
  </si>
  <si>
    <t>Experiencia en meses correspondientes a la certificación</t>
  </si>
  <si>
    <t>experiencia
acreditada
validada
(en meses)</t>
  </si>
  <si>
    <t xml:space="preserve">JUSTIFICACIÓN RECHAZO DE LA PROPUESTA EXPERIENCIA ESPECIFICA </t>
  </si>
  <si>
    <t xml:space="preserve">El numeral 3.19 Experiencia Especifica, del Pliego de Condiciones, señala: "La entidad deberá acreditar una expriencia minima de veinte y cuatro (24) meses… cuyo objeto contemple la ejecución de programas y/o proyectos dirigidos a la atención de la primera infancia y/o a la familia". Para la presente convocatoria publica de aportes ICBF - CP - 02 - 2014, la CAJA DE COMPENSACION FAMILIAR CAFAM , no cumple con el criterio, al acreditar experiencia en tiempo de 16 meses Y 5 dias , el cual no se ajusta a lo señalado en el Pliego. De igual manera en la Experiencia adicional </t>
  </si>
  <si>
    <t xml:space="preserve">JUSTIFICACIÓN RECHAZO DE LA PROPUESTA EXPERIENCIA ADICIONAL </t>
  </si>
  <si>
    <t xml:space="preserve">Tecnicamente No cumple  segun  lo establecido en el titulo II., nuemeral 1.2 presentacion de propuesta Nota. 1 del Pliego de Condiciiones,  ya que no se presentaron de manera discriminada los documentos requeridos para acredirar la experinecia para cada uno de los grupos al que se presentó el proponente . por lo anterior al presentearse las mismas certificaciones para  los  17 grupos en las modalidades institucional y familiar no estaria cumpliendo con lo establecido en dicho numeral. </t>
  </si>
  <si>
    <t>JUSTIFICACIÓN RECHAZO DE LA PROPUESTA INFRAESTRUCTURA</t>
  </si>
  <si>
    <t>Desde el punto de vista de la infraestructura Tecnicamente la propuesta no cumple teniento en cuenta que : 1) De acuerdo al  aviso modificatorio No. 002 Capitulo III del  Componente tecnico, nota No. 3 para la modalidad de Centros de Desarrollo  Infantil , el proponente deberia  manifestar en su propuesta si la infraestructuta que estaba ofertando es propia , de la entidad territorial o de l ICBF adjuntandose el soporte correspondiente según lo definido en el formato No.11  así: si es propia: Certificado de libertad y tradicion  -arrendada: Promesa de arrendamiento o carta de intension donde se indique la direccion del inmueble  -De la entidad territorial o del ICBF: Carta donde manifiesten su compromiso de gestionar con el propietario de la infraestructura el permiso para el uso de la misma donde se indique la direccion del inmueble. 2) Para el desarrollo infantil en medio familiar, la entidad deberia  presentar carta donde manifieste el compromiso de disponer dentro de los 15 dias siguientes a la firma del contrato en caso de ser adjudicado, de un espacio fisico adecuado para el desarrollo de las actividades y cararcteristicas propias de esta modalidad, garantizando que el espacio se encuentre ubicado maximo a un (1) kilometro de distancia de la ubicacion actual de los beneficiarios. 3) En el capitulo III Componnete Tecnico  numeral 3.20  Infraestructura ( CDI y desarrollo infantil en medio familiar) se deberia presentar  la disponibilida de un espacio fisico adecuado  para el desarrollo de las actividades y caracteristicas propias de esta modalidad, acorde con lo estableciado a continuacion, para ello debera presentar el formato 11 en el que se certifica el listado de los espacios posibles a autilizar, determinando su capacidad, ubicacion y disponbilidad. De acuerdo a lo anterior y una vez realizado el estudio de la documentacion no se evidencia el diligenciamiento del formato No 11, ni  se encontro documento alguno que acreditara los demas requistos estipulados.</t>
  </si>
  <si>
    <t>JUSTIFICACION TALENTO HUMANO  CAFAM</t>
  </si>
  <si>
    <t>TODOS LOS GRUPOS</t>
  </si>
  <si>
    <t>CAFAM</t>
  </si>
  <si>
    <t>29 DE NOVIEMBRE DE 2014</t>
  </si>
  <si>
    <t>COORDINADOR</t>
  </si>
  <si>
    <t>FAMILIAR</t>
  </si>
  <si>
    <t>NA</t>
  </si>
  <si>
    <t xml:space="preserve">JENNIFER PATRICIA MARIN DIAZ </t>
  </si>
  <si>
    <t>LICENCIADA EN PEDAGOGIA INFANTIL</t>
  </si>
  <si>
    <t>UNIVERSIDAD DISTRITAL FRANCISCO JOSE DE CALDAS</t>
  </si>
  <si>
    <t>LICEO EL CASTILLO
LICEO LUNITA</t>
  </si>
  <si>
    <t>29/04/2004
07/02/2011</t>
  </si>
  <si>
    <t>26/11/2004
30/03/2014</t>
  </si>
  <si>
    <t xml:space="preserve">DOCENTE DE PRIMARIA Y BACHILLERATO
DOCENTE DE PREESCOLAR </t>
  </si>
  <si>
    <t xml:space="preserve">NO </t>
  </si>
  <si>
    <t>La hoja de vida propuesta para el cargo de cordinador  de CDI  institucional para zipaquira y San Cayetano,no cumple con lo señalado en el Talento humano habilitante de la Modalidad Ofertada, a no contar con un (1) año de experiencia en el perfil requerido para el cargo</t>
  </si>
  <si>
    <t xml:space="preserve">JAQUELINE CORREDOR MARTINEZ </t>
  </si>
  <si>
    <t>CORPORACION UNIVERSITARIA IBEROAMERICANA</t>
  </si>
  <si>
    <t>03/02/2014
14/01/2008</t>
  </si>
  <si>
    <t>15/12/2014
13/01/2014</t>
  </si>
  <si>
    <t>COORDINADORA PEDAGOGICA DE EDUCACION INICIAL</t>
  </si>
  <si>
    <t>CDI Modalidad Institucional - Zipaquira.</t>
  </si>
  <si>
    <t>LINA FERNANDA MORERA CUBILLOS</t>
  </si>
  <si>
    <t>TRABADORA SOCIAL</t>
  </si>
  <si>
    <t>FUNDACION UNIVERSITARIA MONSERRATE</t>
  </si>
  <si>
    <t>EMIGLAT
SEDECOM
FUNDACION PROPERAR COSNTRUCTIVA</t>
  </si>
  <si>
    <t xml:space="preserve">01/01/2004
SD
05/2010 
10/2010
02/2011
</t>
  </si>
  <si>
    <t xml:space="preserve">01/06/2014 
SD
07/2010
11/2010
02/2011
</t>
  </si>
  <si>
    <t xml:space="preserve">TRABAJADORA SOCIAL 
SD
Brigadas de salud, charlas educativas, talleres y salidas pegagogicas
Visitas domiciliarias, apoyo emergencia invernal
Intervencion social nivel comunitario
</t>
  </si>
  <si>
    <t>La hoja de vida propuesta para el cargo de cordinador  de CDI  institucional para   Chia,  no  cumple con lo señalado en el Talento humano habilitante de la Modalidad Ofertada, a no contar con un (1) año de experiencia en el perfil requerido para el cargo</t>
  </si>
  <si>
    <t xml:space="preserve">INSTITUCIONAL </t>
  </si>
  <si>
    <t>ROSA LEONOR RINCON SALCEDO</t>
  </si>
  <si>
    <t>COLEGIO GENIOS DEL SIGLO XXI</t>
  </si>
  <si>
    <t xml:space="preserve">Docente de grados:transición, kinder, priemro y cuarto de primaria </t>
  </si>
  <si>
    <t>La hoja de vida propuesta para el cargo de cordinador  de CDI  institucional para     Zipaquir,  no  cumple con lo señalado en el Talento humano habilitante de la Modalidad Ofertada, a no contar con un (1) año de experiencia en el perfil requerido para el cargo</t>
  </si>
  <si>
    <t>SANDRA VIVIANA BUENAVENTURA ECHEVERRIA</t>
  </si>
  <si>
    <t>CEDINPRO</t>
  </si>
  <si>
    <t>DAVIVIENDA
ASOCIACION DE PADRES DE FAMILIA HOGAR INFANTIL ASPAFAR-DABS
CAFAM
CAFAM
CAFAM</t>
  </si>
  <si>
    <t>19/02/2004
01/03/2002
23/08/2007
14/01/2008
16/01/2014</t>
  </si>
  <si>
    <t>01/02/2002
13/122002
21/12/2007
13/01/2014
15/012/2014</t>
  </si>
  <si>
    <t xml:space="preserve">SD
SD
Auxiliar de aulas de atención de niñez 
Coordinadora pedagogica educacion inicial
Coordinadora pedagogica educacion inicial
</t>
  </si>
  <si>
    <t xml:space="preserve">La experiencia relacionada cumple en las funciones ,reqieridas en el perfil minimo habilitante de la Modalidad Institucional. del municipio Choconta. </t>
  </si>
  <si>
    <t>PROFESIONAL DE APOYO SPSICOSOCIAL</t>
  </si>
  <si>
    <t>ALEXANDER OSPINA CRUZ</t>
  </si>
  <si>
    <t>PSICOLOGO CON ENFASIS EN PROYECCION COMUNITARIA</t>
  </si>
  <si>
    <t>UNIVERSIDAD NACIONAL ABIERTA Y A DISTANCIA</t>
  </si>
  <si>
    <t>16/01/2014
15/01/2013</t>
  </si>
  <si>
    <t>15/12/2014
20/12/2013</t>
  </si>
  <si>
    <t>PROFESIONAL DE BIENESTAR INFANTIL</t>
  </si>
  <si>
    <t xml:space="preserve">Modalidad Institucional- Girardot. </t>
  </si>
  <si>
    <t>JULY CAROLINA RIVEROS CORTES</t>
  </si>
  <si>
    <t>UNIVERSIDAD EXTERNADO DE COLOMBIA</t>
  </si>
  <si>
    <t xml:space="preserve">HOGAR GERONTOLOGICO ADELITA
JARDIN INFANTIL LA CASITA DE LOS VALORES
CAFAM
CAFAM  </t>
  </si>
  <si>
    <t>05/06/2011
05/07/2012
21/05/2013
16/01/2014</t>
  </si>
  <si>
    <t>05/12/2011
10/01/2013
20/12/2013
15/12/2014</t>
  </si>
  <si>
    <t xml:space="preserve">PSICOLOGA
ORIENTADORA ESCOLAR
PROFESIONAL DE BIENESTAR INFANTIL 
PROFESIONAL DE BIENESTAR INFANTIL </t>
  </si>
  <si>
    <t xml:space="preserve">Modalidad Institucional- Chia. </t>
  </si>
  <si>
    <t xml:space="preserve">GRACIELA MANRIQUE MOLINA </t>
  </si>
  <si>
    <t>PSICOLOGA SOCIAL COMUNITARIA</t>
  </si>
  <si>
    <t>CAFAM
CAFAM</t>
  </si>
  <si>
    <t>14/01/2013
16/01/2014</t>
  </si>
  <si>
    <t>20/12/2013
15/12/2014</t>
  </si>
  <si>
    <t xml:space="preserve">Modalidad insitucional - Girardot. </t>
  </si>
  <si>
    <t>MARIA CRISTINA CABRERA CASTRO</t>
  </si>
  <si>
    <t>22/012/2006</t>
  </si>
  <si>
    <t>COLEGIO COLOMBIANO DE PSICOLOGOS</t>
  </si>
  <si>
    <t>Modalidad Institucional- Choconta</t>
  </si>
  <si>
    <t xml:space="preserve">ESPERANZA HERNANDEZ </t>
  </si>
  <si>
    <t xml:space="preserve">UNIVERSIDAD ANTONIO NARIÑO </t>
  </si>
  <si>
    <t xml:space="preserve">CAFAM </t>
  </si>
  <si>
    <t xml:space="preserve">SI </t>
  </si>
  <si>
    <t xml:space="preserve">Modalidad institucional-Cchia </t>
  </si>
  <si>
    <t>DIANA ELIZABETH GONZALEZ PEÑA</t>
  </si>
  <si>
    <t>LIC. EN PREESCOLAR</t>
  </si>
  <si>
    <t>FUNDACION UNIVERSITARIA PANAMERICANA</t>
  </si>
  <si>
    <t>MOALIDAD INSTITUCIONAL-GIRARDOT</t>
  </si>
  <si>
    <t>ADRIANA VELASQUEZ</t>
  </si>
  <si>
    <t>UNIVERSIDAD SAN BUENAVENTURA</t>
  </si>
  <si>
    <t>No cumple con lo señalado en el Talento humano habilitante de la Modalidad Ofertada, a no contar con un (1) año de experiencia en el perfil requerido para el cargo</t>
  </si>
  <si>
    <t>proFESIONAL DE APOYO SPSICOSOCIAL</t>
  </si>
  <si>
    <t>YULIETH PAOLA ROJAS SILVA</t>
  </si>
  <si>
    <t>UNAD</t>
  </si>
  <si>
    <t>Moalidad InsTITUCIONAL-Zipaquirá</t>
  </si>
  <si>
    <t>CARLOS ALBERTO GONZALEZ MORATO</t>
  </si>
  <si>
    <t>LIC. EN BASICA ENFASIS EDUC. FISICA Y DEPORTE</t>
  </si>
  <si>
    <t>UNIVERSIDAD LIBRE DE COLOMBIA</t>
  </si>
  <si>
    <t>16/01/2014                    3/05/2012</t>
  </si>
  <si>
    <t>15/12/2014                                                                   20/12/2012</t>
  </si>
  <si>
    <t>COORDINADOR PEDAGOGICO DE EDUCACION INICIAL</t>
  </si>
  <si>
    <t>Mod. Familiar Ricaurte y Nilo</t>
  </si>
  <si>
    <t>LINA YINETH GUERRERO BERNAL</t>
  </si>
  <si>
    <t>UNIMINUTO</t>
  </si>
  <si>
    <t>No aporta la Tarjeta Profesional</t>
  </si>
  <si>
    <t>GIRARDOT (Agua de Dios y Viota)</t>
  </si>
  <si>
    <t>JEIMY PAOLA GUERRERO</t>
  </si>
  <si>
    <t>UNIVERSIDAD IBEROAMERICANA</t>
  </si>
  <si>
    <t>CHOCONTA</t>
  </si>
  <si>
    <t>MARIA CLARA SOTOMAYOR</t>
  </si>
  <si>
    <t>UNIVERSIDAD DEL ROSARIO</t>
  </si>
  <si>
    <t>MARIA ISABEL GOMEZ</t>
  </si>
  <si>
    <t>LIC. EN PEDAGOGIA INFANTIL</t>
  </si>
  <si>
    <t>16/01/2014                    5/02/2013</t>
  </si>
  <si>
    <t>31/10/2014                             20/12/2013</t>
  </si>
  <si>
    <t>COORDINADORA PEDAGOGICA</t>
  </si>
  <si>
    <t>Modalidad Institucional Fosca-Quetame, Une</t>
  </si>
  <si>
    <t xml:space="preserve">Se evidencia que en las Cartas de  Compromiso  para el Equipo Minimo y Adicional -Formato 8 tanto  para el cargo de  Coordinador como de Talento Humano Habilitante no especifica si su vinculación para la ejecución del contrato se realizara como Habilitante o Adicional; señalando en la Carta de manera general las dos opciones lo cual, no permite definir con claridad que Talento Humano de acuerdo al Grupo Ofertado pertenecería y de acuerdo a cómo lo establece el Pliego de la Convocatoria Pública 002-2014. Así mismo se debe relacionar el Talento Humano como se requiere en el TITULO II  DE LAS PROPUESTAS en el numeral 2.1 PRESENTACION DE PROPUESTA......" el proponente podrá presentar propuesta para uno o varios grupos de atención........ NOTA1: En caso de que el proponente presente propuesta para más de un grupo deberá presentar de manera discriminada para cada grupo los documentos que acrediten los requisitos técnicos habilitantes".
EXPERIENCIA:  Al revisar las Hojas de vida del Talento Mínimo Habilitante no todas cumplen con los requisitos señalados en el perfil de la convocatoria 002-2014 especificamente para el cargo de Coordinador el cual, señala como requisito la experiencia de un año como director, coordinador o jefe en programas o proyectos sociales para la infancia  o centros educativos. </t>
  </si>
  <si>
    <t>CUMPLE PERFIL
SI /NO</t>
  </si>
  <si>
    <t>CUMPLE PROPORCION
SI /NO</t>
  </si>
  <si>
    <r>
      <t>1.</t>
    </r>
    <r>
      <rPr>
        <sz val="18"/>
        <color theme="1"/>
        <rFont val="Times New Roman"/>
        <family val="1"/>
      </rPr>
      <t xml:space="preserve">   </t>
    </r>
    <r>
      <rPr>
        <sz val="18"/>
        <color theme="1"/>
        <rFont val="Arial"/>
        <family val="2"/>
      </rPr>
      <t>Experiencia adicional a la mínima requerida en la ejecución de programas de atención a primera infancia y o familia</t>
    </r>
  </si>
  <si>
    <r>
      <t>2.</t>
    </r>
    <r>
      <rPr>
        <sz val="18"/>
        <color theme="1"/>
        <rFont val="Times New Roman"/>
        <family val="1"/>
      </rPr>
      <t xml:space="preserve">   </t>
    </r>
    <r>
      <rPr>
        <sz val="18"/>
        <color theme="1"/>
        <rFont val="Arial"/>
        <family val="2"/>
      </rPr>
      <t xml:space="preserve">Disposición de un equipo adicional al requerido por el manual operativo, para la administración de la ejecución del contrato a suscribir, sin costo adicional, en las siguientes áreas: coordinador general del grupo, pedagógica y financiera. </t>
    </r>
  </si>
  <si>
    <t>EVALUACIÓN TÉCNICA</t>
  </si>
</sst>
</file>

<file path=xl/styles.xml><?xml version="1.0" encoding="utf-8"?>
<styleSheet xmlns="http://schemas.openxmlformats.org/spreadsheetml/2006/main" xmlns:mc="http://schemas.openxmlformats.org/markup-compatibility/2006" xmlns:x14ac="http://schemas.microsoft.com/office/spreadsheetml/2009/9/ac" mc:Ignorable="x14ac">
  <numFmts count="11">
    <numFmt numFmtId="44" formatCode="_-&quot;$&quot;* #,##0.00_-;\-&quot;$&quot;* #,##0.00_-;_-&quot;$&quot;* &quot;-&quot;??_-;_-@_-"/>
    <numFmt numFmtId="43" formatCode="_-* #,##0.00_-;\-* #,##0.00_-;_-* &quot;-&quot;??_-;_-@_-"/>
    <numFmt numFmtId="164" formatCode="[$$-240A]\ #,##0"/>
    <numFmt numFmtId="165" formatCode="&quot;$&quot;\ #,##0_);[Red]\(&quot;$&quot;\ #,##0\)"/>
    <numFmt numFmtId="166" formatCode="[$$-2C0A]\ #,##0"/>
    <numFmt numFmtId="167" formatCode="[$$-240A]\ #,##0.00"/>
    <numFmt numFmtId="168" formatCode="_-* #,##0\ _€_-;\-* #,##0\ _€_-;_-* &quot;-&quot;??\ _€_-;_-@_-"/>
    <numFmt numFmtId="169" formatCode="[$$-2C0A]\ #,##0.00"/>
    <numFmt numFmtId="170" formatCode="0.0"/>
    <numFmt numFmtId="171" formatCode="0.0%"/>
    <numFmt numFmtId="172" formatCode="d/mm/yyyy;@"/>
  </numFmts>
  <fonts count="32" x14ac:knownFonts="1">
    <font>
      <sz val="11"/>
      <color theme="1"/>
      <name val="Calibri"/>
      <family val="2"/>
      <scheme val="minor"/>
    </font>
    <font>
      <sz val="11"/>
      <color theme="1"/>
      <name val="Calibri"/>
      <family val="2"/>
      <scheme val="minor"/>
    </font>
    <font>
      <b/>
      <sz val="11"/>
      <color theme="1"/>
      <name val="Arial Narrow"/>
      <family val="2"/>
    </font>
    <font>
      <sz val="11"/>
      <color theme="1"/>
      <name val="Arial Narrow"/>
      <family val="2"/>
    </font>
    <font>
      <b/>
      <sz val="9"/>
      <color theme="1"/>
      <name val="Arial Narrow"/>
      <family val="2"/>
    </font>
    <font>
      <sz val="9"/>
      <color theme="1"/>
      <name val="Arial Narrow"/>
      <family val="2"/>
    </font>
    <font>
      <sz val="9"/>
      <color rgb="FF000000"/>
      <name val="Arial Narrow"/>
      <family val="2"/>
    </font>
    <font>
      <b/>
      <sz val="12"/>
      <color rgb="FF000000"/>
      <name val="Arial"/>
      <family val="2"/>
    </font>
    <font>
      <sz val="12"/>
      <color rgb="FF000000"/>
      <name val="Arial"/>
      <family val="2"/>
    </font>
    <font>
      <sz val="12"/>
      <color theme="1"/>
      <name val="Arial"/>
      <family val="2"/>
    </font>
    <font>
      <sz val="10"/>
      <color theme="1"/>
      <name val="Arial"/>
      <family val="2"/>
    </font>
    <font>
      <b/>
      <sz val="10"/>
      <color theme="1"/>
      <name val="Arial"/>
      <family val="2"/>
    </font>
    <font>
      <b/>
      <u/>
      <sz val="16"/>
      <color theme="1"/>
      <name val="Calibri"/>
      <family val="2"/>
      <scheme val="minor"/>
    </font>
    <font>
      <sz val="12"/>
      <color rgb="FF7030A0"/>
      <name val="Arial"/>
      <family val="2"/>
    </font>
    <font>
      <b/>
      <sz val="12"/>
      <name val="Arial"/>
      <family val="2"/>
    </font>
    <font>
      <sz val="12"/>
      <name val="Arial"/>
      <family val="2"/>
    </font>
    <font>
      <b/>
      <sz val="18"/>
      <name val="Calibri"/>
      <family val="2"/>
    </font>
    <font>
      <sz val="18"/>
      <color theme="1"/>
      <name val="Calibri"/>
      <family val="2"/>
      <scheme val="minor"/>
    </font>
    <font>
      <sz val="18"/>
      <name val="Calibri"/>
      <family val="2"/>
    </font>
    <font>
      <b/>
      <sz val="18"/>
      <color theme="1"/>
      <name val="Calibri"/>
      <family val="2"/>
      <scheme val="minor"/>
    </font>
    <font>
      <b/>
      <sz val="18"/>
      <color theme="1"/>
      <name val="Arial"/>
      <family val="2"/>
    </font>
    <font>
      <sz val="18"/>
      <color theme="1"/>
      <name val="Arial"/>
      <family val="2"/>
    </font>
    <font>
      <i/>
      <sz val="18"/>
      <name val="Calibri"/>
      <family val="2"/>
      <scheme val="minor"/>
    </font>
    <font>
      <i/>
      <sz val="18"/>
      <color rgb="FFFF0000"/>
      <name val="Calibri"/>
      <family val="2"/>
      <scheme val="minor"/>
    </font>
    <font>
      <sz val="18"/>
      <name val="Calibri"/>
      <family val="2"/>
      <scheme val="minor"/>
    </font>
    <font>
      <sz val="18"/>
      <color rgb="FFFF0000"/>
      <name val="Calibri"/>
      <family val="2"/>
      <scheme val="minor"/>
    </font>
    <font>
      <b/>
      <sz val="18"/>
      <name val="Calibri"/>
      <family val="2"/>
      <scheme val="minor"/>
    </font>
    <font>
      <b/>
      <sz val="18"/>
      <color indexed="9"/>
      <name val="Calibri"/>
      <family val="2"/>
    </font>
    <font>
      <sz val="18"/>
      <color indexed="8"/>
      <name val="Calibri"/>
      <family val="2"/>
    </font>
    <font>
      <i/>
      <sz val="18"/>
      <color theme="1"/>
      <name val="Calibri"/>
      <family val="2"/>
      <scheme val="minor"/>
    </font>
    <font>
      <sz val="18"/>
      <name val="Arial"/>
      <family val="2"/>
    </font>
    <font>
      <sz val="18"/>
      <color theme="1"/>
      <name val="Times New Roman"/>
      <family val="1"/>
    </font>
  </fonts>
  <fills count="13">
    <fill>
      <patternFill patternType="none"/>
    </fill>
    <fill>
      <patternFill patternType="gray125"/>
    </fill>
    <fill>
      <patternFill patternType="solid">
        <fgColor theme="4" tint="0.79998168889431442"/>
        <bgColor indexed="64"/>
      </patternFill>
    </fill>
    <fill>
      <patternFill patternType="solid">
        <fgColor theme="0" tint="-0.14999847407452621"/>
        <bgColor indexed="64"/>
      </patternFill>
    </fill>
    <fill>
      <patternFill patternType="solid">
        <fgColor rgb="FFDBE5F1"/>
        <bgColor indexed="64"/>
      </patternFill>
    </fill>
    <fill>
      <patternFill patternType="solid">
        <fgColor rgb="FFDEEAF6"/>
        <bgColor indexed="64"/>
      </patternFill>
    </fill>
    <fill>
      <patternFill patternType="solid">
        <fgColor rgb="FFFFFFFF"/>
        <bgColor indexed="64"/>
      </patternFill>
    </fill>
    <fill>
      <patternFill patternType="solid">
        <fgColor rgb="FFF2F2F2"/>
        <bgColor indexed="64"/>
      </patternFill>
    </fill>
    <fill>
      <patternFill patternType="solid">
        <fgColor rgb="FFBFBFBF"/>
        <bgColor indexed="64"/>
      </patternFill>
    </fill>
    <fill>
      <patternFill patternType="solid">
        <fgColor theme="5" tint="0.79998168889431442"/>
        <bgColor indexed="64"/>
      </patternFill>
    </fill>
    <fill>
      <patternFill patternType="solid">
        <fgColor theme="0"/>
        <bgColor indexed="64"/>
      </patternFill>
    </fill>
    <fill>
      <patternFill patternType="solid">
        <fgColor theme="0" tint="-4.9989318521683403E-2"/>
        <bgColor indexed="64"/>
      </patternFill>
    </fill>
    <fill>
      <patternFill patternType="solid">
        <fgColor rgb="FFFFC000"/>
        <bgColor indexed="64"/>
      </patternFill>
    </fill>
  </fills>
  <borders count="4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medium">
        <color indexed="57"/>
      </left>
      <right style="medium">
        <color indexed="57"/>
      </right>
      <top style="medium">
        <color indexed="57"/>
      </top>
      <bottom style="medium">
        <color indexed="57"/>
      </bottom>
      <diagonal/>
    </border>
    <border>
      <left style="medium">
        <color indexed="57"/>
      </left>
      <right/>
      <top style="medium">
        <color indexed="57"/>
      </top>
      <bottom style="medium">
        <color indexed="57"/>
      </bottom>
      <diagonal/>
    </border>
    <border>
      <left/>
      <right/>
      <top style="medium">
        <color indexed="57"/>
      </top>
      <bottom style="medium">
        <color indexed="57"/>
      </bottom>
      <diagonal/>
    </border>
    <border>
      <left/>
      <right style="medium">
        <color indexed="57"/>
      </right>
      <top style="medium">
        <color indexed="57"/>
      </top>
      <bottom style="medium">
        <color indexed="57"/>
      </bottom>
      <diagonal/>
    </border>
    <border>
      <left style="medium">
        <color indexed="57"/>
      </left>
      <right/>
      <top/>
      <bottom/>
      <diagonal/>
    </border>
    <border>
      <left style="medium">
        <color indexed="57"/>
      </left>
      <right style="medium">
        <color indexed="57"/>
      </right>
      <top style="medium">
        <color indexed="57"/>
      </top>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top/>
      <bottom style="medium">
        <color indexed="57"/>
      </bottom>
      <diagonal/>
    </border>
    <border>
      <left style="thin">
        <color indexed="64"/>
      </left>
      <right style="thin">
        <color indexed="64"/>
      </right>
      <top style="medium">
        <color indexed="64"/>
      </top>
      <bottom/>
      <diagonal/>
    </border>
    <border>
      <left style="thin">
        <color indexed="64"/>
      </left>
      <right style="thin">
        <color indexed="64"/>
      </right>
      <top/>
      <bottom style="medium">
        <color indexed="64"/>
      </bottom>
      <diagonal/>
    </border>
    <border>
      <left style="medium">
        <color rgb="FF000000"/>
      </left>
      <right/>
      <top style="medium">
        <color rgb="FF000000"/>
      </top>
      <bottom style="medium">
        <color rgb="FF000000"/>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style="medium">
        <color indexed="64"/>
      </top>
      <bottom style="medium">
        <color indexed="64"/>
      </bottom>
      <diagonal/>
    </border>
    <border>
      <left/>
      <right style="medium">
        <color rgb="FF000000"/>
      </right>
      <top style="medium">
        <color indexed="64"/>
      </top>
      <bottom style="medium">
        <color indexed="64"/>
      </bottom>
      <diagonal/>
    </border>
    <border>
      <left/>
      <right/>
      <top style="medium">
        <color indexed="64"/>
      </top>
      <bottom style="medium">
        <color indexed="64"/>
      </bottom>
      <diagonal/>
    </border>
    <border>
      <left style="medium">
        <color indexed="64"/>
      </left>
      <right/>
      <top/>
      <bottom style="medium">
        <color indexed="64"/>
      </bottom>
      <diagonal/>
    </border>
    <border>
      <left/>
      <right style="medium">
        <color rgb="FF000000"/>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rgb="FF000000"/>
      </right>
      <top style="medium">
        <color indexed="64"/>
      </top>
      <bottom/>
      <diagonal/>
    </border>
    <border>
      <left style="medium">
        <color indexed="64"/>
      </left>
      <right style="medium">
        <color indexed="64"/>
      </right>
      <top/>
      <bottom/>
      <diagonal/>
    </border>
    <border>
      <left style="medium">
        <color rgb="FF000000"/>
      </left>
      <right style="medium">
        <color indexed="64"/>
      </right>
      <top/>
      <bottom/>
      <diagonal/>
    </border>
    <border>
      <left/>
      <right/>
      <top style="thin">
        <color indexed="64"/>
      </top>
      <bottom style="thin">
        <color indexed="64"/>
      </bottom>
      <diagonal/>
    </border>
  </borders>
  <cellStyleXfs count="7">
    <xf numFmtId="0" fontId="0" fillId="0" borderId="0"/>
    <xf numFmtId="43" fontId="1" fillId="0" borderId="0" applyFont="0" applyFill="0" applyBorder="0" applyAlignment="0" applyProtection="0"/>
    <xf numFmtId="0" fontId="1" fillId="0" borderId="0"/>
    <xf numFmtId="44"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cellStyleXfs>
  <cellXfs count="269">
    <xf numFmtId="0" fontId="0" fillId="0" borderId="0" xfId="0"/>
    <xf numFmtId="0" fontId="0" fillId="0" borderId="1" xfId="0" applyBorder="1"/>
    <xf numFmtId="0" fontId="2" fillId="0" borderId="0" xfId="0" applyFont="1" applyAlignment="1">
      <alignment horizontal="center" vertical="center"/>
    </xf>
    <xf numFmtId="0" fontId="3" fillId="0" borderId="0" xfId="0" applyFont="1" applyAlignment="1">
      <alignment horizontal="justify" vertical="center"/>
    </xf>
    <xf numFmtId="0" fontId="4" fillId="4" borderId="18" xfId="0" applyFont="1" applyFill="1" applyBorder="1" applyAlignment="1">
      <alignment horizontal="center" vertical="center" wrapText="1"/>
    </xf>
    <xf numFmtId="0" fontId="4" fillId="0" borderId="18" xfId="0" applyFont="1" applyBorder="1" applyAlignment="1">
      <alignment horizontal="center" vertical="center" wrapText="1"/>
    </xf>
    <xf numFmtId="0" fontId="4" fillId="5" borderId="1" xfId="0" applyFont="1" applyFill="1" applyBorder="1" applyAlignment="1">
      <alignment horizontal="center" vertical="center" wrapText="1"/>
    </xf>
    <xf numFmtId="0" fontId="4" fillId="5" borderId="5" xfId="0" applyFont="1" applyFill="1" applyBorder="1" applyAlignment="1">
      <alignment horizontal="center" vertical="center" wrapText="1"/>
    </xf>
    <xf numFmtId="0" fontId="5" fillId="6" borderId="19" xfId="0" applyFont="1" applyFill="1" applyBorder="1" applyAlignment="1">
      <alignment horizontal="center" vertical="center" wrapText="1"/>
    </xf>
    <xf numFmtId="0" fontId="5" fillId="6" borderId="22" xfId="0" applyFont="1" applyFill="1" applyBorder="1" applyAlignment="1">
      <alignment horizontal="center" vertical="center" wrapText="1"/>
    </xf>
    <xf numFmtId="0" fontId="5" fillId="0" borderId="22" xfId="0" applyFont="1" applyBorder="1" applyAlignment="1">
      <alignment horizontal="center" vertical="center" wrapText="1"/>
    </xf>
    <xf numFmtId="0" fontId="5" fillId="6" borderId="22" xfId="0" applyFont="1" applyFill="1" applyBorder="1" applyAlignment="1">
      <alignment horizontal="justify" vertical="center" wrapText="1"/>
    </xf>
    <xf numFmtId="0" fontId="4" fillId="0" borderId="0" xfId="0" applyFont="1" applyBorder="1" applyAlignment="1">
      <alignment horizontal="center" vertical="center" wrapText="1"/>
    </xf>
    <xf numFmtId="0" fontId="10" fillId="0" borderId="0" xfId="0" applyFont="1" applyAlignment="1">
      <alignment horizontal="justify" vertical="center"/>
    </xf>
    <xf numFmtId="0" fontId="4" fillId="5" borderId="1" xfId="0" applyFont="1" applyFill="1" applyBorder="1" applyAlignment="1">
      <alignment horizontal="center" vertical="center" wrapText="1"/>
    </xf>
    <xf numFmtId="0" fontId="0" fillId="0" borderId="0" xfId="0"/>
    <xf numFmtId="0" fontId="6" fillId="6" borderId="0" xfId="0" applyFont="1" applyFill="1" applyAlignment="1">
      <alignment vertical="center"/>
    </xf>
    <xf numFmtId="0" fontId="7" fillId="6" borderId="27" xfId="0" applyFont="1" applyFill="1" applyBorder="1" applyAlignment="1">
      <alignment vertical="center"/>
    </xf>
    <xf numFmtId="0" fontId="7" fillId="6" borderId="28" xfId="0" applyFont="1" applyFill="1" applyBorder="1" applyAlignment="1">
      <alignment horizontal="center" vertical="center" wrapText="1"/>
    </xf>
    <xf numFmtId="0" fontId="8" fillId="0" borderId="29" xfId="0" applyFont="1" applyBorder="1" applyAlignment="1">
      <alignment vertical="center" wrapText="1"/>
    </xf>
    <xf numFmtId="0" fontId="8" fillId="0" borderId="28" xfId="0" applyFont="1" applyBorder="1" applyAlignment="1">
      <alignment vertical="center"/>
    </xf>
    <xf numFmtId="0" fontId="7" fillId="6" borderId="29" xfId="0" applyFont="1" applyFill="1" applyBorder="1" applyAlignment="1">
      <alignment vertical="center"/>
    </xf>
    <xf numFmtId="0" fontId="8" fillId="6" borderId="28" xfId="0" applyFont="1" applyFill="1" applyBorder="1" applyAlignment="1">
      <alignment vertical="center"/>
    </xf>
    <xf numFmtId="0" fontId="8" fillId="6" borderId="0" xfId="0" applyFont="1" applyFill="1" applyAlignment="1">
      <alignment vertical="center"/>
    </xf>
    <xf numFmtId="0" fontId="8" fillId="6" borderId="29" xfId="0" applyFont="1" applyFill="1" applyBorder="1" applyAlignment="1">
      <alignment vertical="center"/>
    </xf>
    <xf numFmtId="0" fontId="7" fillId="6" borderId="30" xfId="0" applyFont="1" applyFill="1" applyBorder="1" applyAlignment="1">
      <alignment vertical="center"/>
    </xf>
    <xf numFmtId="0" fontId="7" fillId="6" borderId="33" xfId="0" applyFont="1" applyFill="1" applyBorder="1" applyAlignment="1">
      <alignment vertical="center"/>
    </xf>
    <xf numFmtId="0" fontId="7" fillId="6" borderId="0" xfId="0" applyFont="1" applyFill="1" applyAlignment="1">
      <alignment horizontal="center" vertical="center"/>
    </xf>
    <xf numFmtId="0" fontId="7" fillId="6" borderId="29" xfId="0" applyFont="1" applyFill="1" applyBorder="1" applyAlignment="1">
      <alignment horizontal="center" vertical="center"/>
    </xf>
    <xf numFmtId="0" fontId="8" fillId="6" borderId="25" xfId="0" applyFont="1" applyFill="1" applyBorder="1" applyAlignment="1">
      <alignment vertical="center"/>
    </xf>
    <xf numFmtId="0" fontId="8" fillId="7" borderId="26" xfId="0" applyFont="1" applyFill="1" applyBorder="1" applyAlignment="1">
      <alignment vertical="center"/>
    </xf>
    <xf numFmtId="0" fontId="8" fillId="6" borderId="27" xfId="0" applyFont="1" applyFill="1" applyBorder="1" applyAlignment="1">
      <alignment vertical="center"/>
    </xf>
    <xf numFmtId="0" fontId="8" fillId="7" borderId="0" xfId="0" applyFont="1" applyFill="1" applyAlignment="1">
      <alignment vertical="center"/>
    </xf>
    <xf numFmtId="0" fontId="8" fillId="6" borderId="33" xfId="0" applyFont="1" applyFill="1" applyBorder="1" applyAlignment="1">
      <alignment vertical="center"/>
    </xf>
    <xf numFmtId="0" fontId="8" fillId="7" borderId="35" xfId="0" applyFont="1" applyFill="1" applyBorder="1" applyAlignment="1">
      <alignment vertical="center"/>
    </xf>
    <xf numFmtId="0" fontId="8" fillId="6" borderId="36" xfId="0" applyFont="1" applyFill="1" applyBorder="1" applyAlignment="1">
      <alignment vertical="center"/>
    </xf>
    <xf numFmtId="0" fontId="7" fillId="6" borderId="28" xfId="0" applyFont="1" applyFill="1" applyBorder="1" applyAlignment="1">
      <alignment vertical="center"/>
    </xf>
    <xf numFmtId="0" fontId="8" fillId="7" borderId="0" xfId="0" applyFont="1" applyFill="1" applyAlignment="1">
      <alignment horizontal="center" vertical="center"/>
    </xf>
    <xf numFmtId="0" fontId="8" fillId="7" borderId="35" xfId="0" applyFont="1" applyFill="1" applyBorder="1" applyAlignment="1">
      <alignment horizontal="center" vertical="center"/>
    </xf>
    <xf numFmtId="0" fontId="7" fillId="6" borderId="36" xfId="0" applyFont="1" applyFill="1" applyBorder="1" applyAlignment="1">
      <alignment horizontal="center" vertical="center"/>
    </xf>
    <xf numFmtId="0" fontId="7" fillId="6" borderId="0" xfId="0" applyFont="1" applyFill="1" applyAlignment="1">
      <alignment horizontal="right" vertical="center"/>
    </xf>
    <xf numFmtId="0" fontId="7" fillId="6" borderId="0" xfId="0" applyFont="1" applyFill="1" applyAlignment="1">
      <alignment vertical="center"/>
    </xf>
    <xf numFmtId="0" fontId="8" fillId="0" borderId="29" xfId="0" applyFont="1" applyBorder="1" applyAlignment="1">
      <alignment vertical="center"/>
    </xf>
    <xf numFmtId="0" fontId="8" fillId="6" borderId="35" xfId="0" applyFont="1" applyFill="1" applyBorder="1" applyAlignment="1">
      <alignment vertical="center" wrapText="1"/>
    </xf>
    <xf numFmtId="0" fontId="9" fillId="0" borderId="0" xfId="0" applyFont="1"/>
    <xf numFmtId="0" fontId="13" fillId="0" borderId="0" xfId="0" applyFont="1"/>
    <xf numFmtId="0" fontId="14" fillId="6" borderId="33" xfId="0" applyFont="1" applyFill="1" applyBorder="1" applyAlignment="1">
      <alignment vertical="center"/>
    </xf>
    <xf numFmtId="0" fontId="14" fillId="6" borderId="33" xfId="0" applyFont="1" applyFill="1" applyBorder="1" applyAlignment="1">
      <alignment horizontal="center" vertical="center"/>
    </xf>
    <xf numFmtId="0" fontId="14" fillId="6" borderId="33" xfId="0" applyFont="1" applyFill="1" applyBorder="1" applyAlignment="1">
      <alignment vertical="center" wrapText="1"/>
    </xf>
    <xf numFmtId="0" fontId="5" fillId="6" borderId="22" xfId="0" applyFont="1" applyFill="1" applyBorder="1" applyAlignment="1">
      <alignment horizontal="left" vertical="justify" wrapText="1"/>
    </xf>
    <xf numFmtId="0" fontId="5" fillId="6" borderId="23" xfId="0" applyFont="1" applyFill="1" applyBorder="1" applyAlignment="1">
      <alignment horizontal="left" vertical="justify" wrapText="1"/>
    </xf>
    <xf numFmtId="0" fontId="5" fillId="6" borderId="24" xfId="0" applyFont="1" applyFill="1" applyBorder="1" applyAlignment="1">
      <alignment horizontal="left" vertical="justify" wrapText="1"/>
    </xf>
    <xf numFmtId="0" fontId="0" fillId="0" borderId="1" xfId="0" applyBorder="1" applyAlignment="1">
      <alignment horizontal="center"/>
    </xf>
    <xf numFmtId="0" fontId="0" fillId="0" borderId="5" xfId="0" applyBorder="1" applyAlignment="1">
      <alignment horizontal="center"/>
    </xf>
    <xf numFmtId="0" fontId="0" fillId="0" borderId="40" xfId="0" applyBorder="1" applyAlignment="1">
      <alignment horizontal="center"/>
    </xf>
    <xf numFmtId="0" fontId="0" fillId="0" borderId="14" xfId="0" applyBorder="1" applyAlignment="1">
      <alignment horizontal="center"/>
    </xf>
    <xf numFmtId="0" fontId="5" fillId="6" borderId="22" xfId="0" applyFont="1" applyFill="1" applyBorder="1" applyAlignment="1">
      <alignment horizontal="center" vertical="justify" wrapText="1"/>
    </xf>
    <xf numFmtId="0" fontId="5" fillId="6" borderId="23" xfId="0" applyFont="1" applyFill="1" applyBorder="1" applyAlignment="1">
      <alignment horizontal="center" vertical="justify" wrapText="1"/>
    </xf>
    <xf numFmtId="0" fontId="5" fillId="6" borderId="24" xfId="0" applyFont="1" applyFill="1" applyBorder="1" applyAlignment="1">
      <alignment horizontal="center" vertical="justify" wrapText="1"/>
    </xf>
    <xf numFmtId="0" fontId="5" fillId="0" borderId="22" xfId="0" applyFont="1" applyBorder="1" applyAlignment="1">
      <alignment horizontal="left" vertical="justify" wrapText="1"/>
    </xf>
    <xf numFmtId="0" fontId="5" fillId="0" borderId="23" xfId="0" applyFont="1" applyBorder="1" applyAlignment="1">
      <alignment horizontal="left" vertical="justify" wrapText="1"/>
    </xf>
    <xf numFmtId="0" fontId="5" fillId="0" borderId="24" xfId="0" applyFont="1" applyBorder="1" applyAlignment="1">
      <alignment horizontal="left" vertical="justify" wrapText="1"/>
    </xf>
    <xf numFmtId="0" fontId="11" fillId="0" borderId="0" xfId="0" applyFont="1" applyAlignment="1">
      <alignment horizontal="center" vertical="center"/>
    </xf>
    <xf numFmtId="0" fontId="4" fillId="5" borderId="1" xfId="0" applyFont="1" applyFill="1" applyBorder="1" applyAlignment="1">
      <alignment horizontal="center" vertical="center" wrapText="1"/>
    </xf>
    <xf numFmtId="0" fontId="5" fillId="6" borderId="19" xfId="0" applyFont="1" applyFill="1" applyBorder="1" applyAlignment="1">
      <alignment horizontal="left" vertical="justify" wrapText="1"/>
    </xf>
    <xf numFmtId="0" fontId="5" fillId="6" borderId="20" xfId="0" applyFont="1" applyFill="1" applyBorder="1" applyAlignment="1">
      <alignment horizontal="left" vertical="justify" wrapText="1"/>
    </xf>
    <xf numFmtId="0" fontId="5" fillId="6" borderId="21" xfId="0" applyFont="1" applyFill="1" applyBorder="1" applyAlignment="1">
      <alignment horizontal="left" vertical="justify" wrapText="1"/>
    </xf>
    <xf numFmtId="0" fontId="12" fillId="9" borderId="0" xfId="0" applyFont="1" applyFill="1" applyAlignment="1">
      <alignment horizontal="center"/>
    </xf>
    <xf numFmtId="0" fontId="4" fillId="0" borderId="1" xfId="0" applyFont="1" applyBorder="1" applyAlignment="1">
      <alignment horizontal="center" vertical="center" wrapText="1"/>
    </xf>
    <xf numFmtId="0" fontId="2" fillId="0" borderId="0" xfId="0" applyFont="1" applyAlignment="1">
      <alignment horizontal="center" vertical="center"/>
    </xf>
    <xf numFmtId="0" fontId="3" fillId="0" borderId="0" xfId="0" applyFont="1" applyAlignment="1">
      <alignment horizontal="justify" vertical="center" wrapText="1"/>
    </xf>
    <xf numFmtId="0" fontId="4" fillId="4" borderId="1" xfId="0" applyFont="1" applyFill="1" applyBorder="1" applyAlignment="1">
      <alignment horizontal="center" vertical="center" wrapText="1"/>
    </xf>
    <xf numFmtId="0" fontId="0" fillId="0" borderId="1" xfId="0" applyBorder="1" applyAlignment="1">
      <alignment wrapText="1"/>
    </xf>
    <xf numFmtId="44" fontId="15" fillId="6" borderId="32" xfId="3" applyFont="1" applyFill="1" applyBorder="1" applyAlignment="1">
      <alignment horizontal="center" vertical="center" wrapText="1"/>
    </xf>
    <xf numFmtId="44" fontId="15" fillId="6" borderId="31" xfId="3" applyFont="1" applyFill="1" applyBorder="1" applyAlignment="1">
      <alignment horizontal="center" vertical="center" wrapText="1"/>
    </xf>
    <xf numFmtId="0" fontId="7" fillId="8" borderId="30" xfId="0" applyFont="1" applyFill="1" applyBorder="1" applyAlignment="1">
      <alignment horizontal="center" vertical="center"/>
    </xf>
    <xf numFmtId="0" fontId="7" fillId="8" borderId="32" xfId="0" applyFont="1" applyFill="1" applyBorder="1" applyAlignment="1">
      <alignment horizontal="center" vertical="center"/>
    </xf>
    <xf numFmtId="0" fontId="7" fillId="8" borderId="31" xfId="0" applyFont="1" applyFill="1" applyBorder="1" applyAlignment="1">
      <alignment horizontal="center" vertical="center"/>
    </xf>
    <xf numFmtId="0" fontId="14" fillId="6" borderId="32" xfId="0" applyFont="1" applyFill="1" applyBorder="1" applyAlignment="1">
      <alignment horizontal="center" vertical="center" wrapText="1"/>
    </xf>
    <xf numFmtId="0" fontId="14" fillId="6" borderId="31" xfId="0" applyFont="1" applyFill="1" applyBorder="1" applyAlignment="1">
      <alignment horizontal="center" vertical="center" wrapText="1"/>
    </xf>
    <xf numFmtId="0" fontId="7" fillId="6" borderId="25" xfId="0" applyFont="1" applyFill="1" applyBorder="1" applyAlignment="1">
      <alignment horizontal="center" vertical="center" wrapText="1"/>
    </xf>
    <xf numFmtId="0" fontId="7" fillId="6" borderId="26" xfId="0" applyFont="1" applyFill="1" applyBorder="1" applyAlignment="1">
      <alignment horizontal="center" vertical="center" wrapText="1"/>
    </xf>
    <xf numFmtId="0" fontId="7" fillId="6" borderId="0" xfId="0" applyFont="1" applyFill="1" applyAlignment="1">
      <alignment horizontal="center" vertical="center" wrapText="1"/>
    </xf>
    <xf numFmtId="0" fontId="8" fillId="6" borderId="32" xfId="0" applyFont="1" applyFill="1" applyBorder="1" applyAlignment="1">
      <alignment horizontal="center" vertical="center" wrapText="1"/>
    </xf>
    <xf numFmtId="0" fontId="8" fillId="6" borderId="31" xfId="0" applyFont="1" applyFill="1" applyBorder="1" applyAlignment="1">
      <alignment horizontal="center" vertical="center" wrapText="1"/>
    </xf>
    <xf numFmtId="0" fontId="15" fillId="6" borderId="32" xfId="0" applyFont="1" applyFill="1" applyBorder="1" applyAlignment="1">
      <alignment horizontal="center" vertical="center" wrapText="1"/>
    </xf>
    <xf numFmtId="0" fontId="15" fillId="6" borderId="31" xfId="0" applyFont="1" applyFill="1" applyBorder="1" applyAlignment="1">
      <alignment horizontal="center" vertical="center" wrapText="1"/>
    </xf>
    <xf numFmtId="0" fontId="0" fillId="0" borderId="28" xfId="0" applyBorder="1"/>
    <xf numFmtId="0" fontId="7" fillId="6" borderId="35" xfId="0" applyFont="1" applyFill="1" applyBorder="1" applyAlignment="1">
      <alignment vertical="center" wrapText="1"/>
    </xf>
    <xf numFmtId="0" fontId="7" fillId="6" borderId="34" xfId="0" applyFont="1" applyFill="1" applyBorder="1" applyAlignment="1">
      <alignment vertical="center" wrapText="1"/>
    </xf>
    <xf numFmtId="0" fontId="8" fillId="6" borderId="38" xfId="0" applyFont="1" applyFill="1" applyBorder="1" applyAlignment="1">
      <alignment vertical="center"/>
    </xf>
    <xf numFmtId="0" fontId="7" fillId="6" borderId="25" xfId="0" applyFont="1" applyFill="1" applyBorder="1" applyAlignment="1">
      <alignment vertical="center"/>
    </xf>
    <xf numFmtId="0" fontId="7" fillId="6" borderId="33" xfId="0" applyFont="1" applyFill="1" applyBorder="1" applyAlignment="1">
      <alignment vertical="center"/>
    </xf>
    <xf numFmtId="0" fontId="7" fillId="6" borderId="26" xfId="0" applyFont="1" applyFill="1" applyBorder="1" applyAlignment="1">
      <alignment vertical="center" wrapText="1"/>
    </xf>
    <xf numFmtId="0" fontId="7" fillId="6" borderId="37" xfId="0" applyFont="1" applyFill="1" applyBorder="1" applyAlignment="1">
      <alignment vertical="center" wrapText="1"/>
    </xf>
    <xf numFmtId="0" fontId="8" fillId="6" borderId="39" xfId="0" applyFont="1" applyFill="1" applyBorder="1" applyAlignment="1">
      <alignment vertical="center"/>
    </xf>
    <xf numFmtId="0" fontId="16" fillId="2" borderId="10" xfId="0" applyFont="1" applyFill="1" applyBorder="1" applyAlignment="1">
      <alignment horizontal="center" vertical="center"/>
    </xf>
    <xf numFmtId="0" fontId="16" fillId="2" borderId="0" xfId="0" applyFont="1" applyFill="1" applyBorder="1" applyAlignment="1">
      <alignment horizontal="center" vertical="center"/>
    </xf>
    <xf numFmtId="0" fontId="17" fillId="0" borderId="0" xfId="0" applyFont="1" applyAlignment="1">
      <alignment vertical="center"/>
    </xf>
    <xf numFmtId="0" fontId="18" fillId="0" borderId="6" xfId="0" applyFont="1" applyFill="1" applyBorder="1" applyAlignment="1">
      <alignment vertical="center"/>
    </xf>
    <xf numFmtId="0" fontId="16" fillId="3" borderId="8" xfId="0" applyFont="1" applyFill="1" applyBorder="1" applyAlignment="1" applyProtection="1">
      <alignment horizontal="left" vertical="center"/>
      <protection locked="0"/>
    </xf>
    <xf numFmtId="0" fontId="16" fillId="3" borderId="9" xfId="0" applyFont="1" applyFill="1" applyBorder="1" applyAlignment="1" applyProtection="1">
      <alignment horizontal="left" vertical="center"/>
      <protection locked="0"/>
    </xf>
    <xf numFmtId="0" fontId="16" fillId="3" borderId="8" xfId="0" applyFont="1" applyFill="1" applyBorder="1" applyAlignment="1" applyProtection="1">
      <alignment horizontal="left" vertical="center"/>
      <protection locked="0"/>
    </xf>
    <xf numFmtId="0" fontId="16" fillId="3" borderId="9" xfId="0" applyFont="1" applyFill="1" applyBorder="1" applyAlignment="1" applyProtection="1">
      <alignment horizontal="left" vertical="center"/>
      <protection locked="0"/>
    </xf>
    <xf numFmtId="0" fontId="17" fillId="3" borderId="6" xfId="0" applyFont="1" applyFill="1" applyBorder="1" applyAlignment="1">
      <alignment horizontal="left" vertical="center"/>
    </xf>
    <xf numFmtId="0" fontId="17" fillId="3" borderId="7" xfId="0" applyFont="1" applyFill="1" applyBorder="1" applyAlignment="1">
      <alignment horizontal="left" vertical="center"/>
    </xf>
    <xf numFmtId="0" fontId="16" fillId="3" borderId="8" xfId="0" applyFont="1" applyFill="1" applyBorder="1" applyAlignment="1" applyProtection="1">
      <alignment vertical="center"/>
      <protection locked="0"/>
    </xf>
    <xf numFmtId="0" fontId="16" fillId="3" borderId="9" xfId="0" applyFont="1" applyFill="1" applyBorder="1" applyAlignment="1" applyProtection="1">
      <alignment vertical="center"/>
      <protection locked="0"/>
    </xf>
    <xf numFmtId="0" fontId="18" fillId="0" borderId="7" xfId="0" applyFont="1" applyFill="1" applyBorder="1" applyAlignment="1">
      <alignment vertical="center"/>
    </xf>
    <xf numFmtId="15" fontId="17" fillId="0" borderId="7" xfId="0" applyNumberFormat="1" applyFont="1" applyFill="1" applyBorder="1" applyAlignment="1" applyProtection="1">
      <alignment horizontal="left" vertical="center"/>
      <protection locked="0"/>
    </xf>
    <xf numFmtId="0" fontId="16" fillId="0" borderId="8" xfId="0" applyFont="1" applyFill="1" applyBorder="1" applyAlignment="1" applyProtection="1">
      <alignment horizontal="left" vertical="center"/>
      <protection locked="0"/>
    </xf>
    <xf numFmtId="0" fontId="16" fillId="0" borderId="9" xfId="0" applyFont="1" applyFill="1" applyBorder="1" applyAlignment="1" applyProtection="1">
      <alignment horizontal="left" vertical="center"/>
      <protection locked="0"/>
    </xf>
    <xf numFmtId="0" fontId="18" fillId="0" borderId="0" xfId="0" applyFont="1" applyFill="1" applyBorder="1" applyAlignment="1">
      <alignment vertical="center"/>
    </xf>
    <xf numFmtId="14" fontId="17" fillId="0" borderId="0" xfId="0" applyNumberFormat="1" applyFont="1" applyFill="1" applyBorder="1" applyAlignment="1" applyProtection="1">
      <alignment vertical="center"/>
      <protection locked="0"/>
    </xf>
    <xf numFmtId="0" fontId="16" fillId="0" borderId="0" xfId="0" applyFont="1" applyFill="1" applyBorder="1" applyAlignment="1" applyProtection="1">
      <alignment horizontal="left" vertical="center"/>
      <protection locked="0"/>
    </xf>
    <xf numFmtId="0" fontId="17" fillId="0" borderId="0" xfId="0" applyFont="1" applyAlignment="1">
      <alignment horizontal="center" vertical="center"/>
    </xf>
    <xf numFmtId="0" fontId="16" fillId="2" borderId="1" xfId="0" applyFont="1" applyFill="1" applyBorder="1" applyAlignment="1">
      <alignment horizontal="center" vertical="center" wrapText="1"/>
    </xf>
    <xf numFmtId="0" fontId="16" fillId="2" borderId="1" xfId="0" applyFont="1" applyFill="1" applyBorder="1" applyAlignment="1">
      <alignment horizontal="center" vertical="center" wrapText="1"/>
    </xf>
    <xf numFmtId="0" fontId="16" fillId="2" borderId="0" xfId="0" applyFont="1" applyFill="1" applyBorder="1" applyAlignment="1">
      <alignment horizontal="center" vertical="center" wrapText="1"/>
    </xf>
    <xf numFmtId="0" fontId="17" fillId="0" borderId="0" xfId="0" applyFont="1" applyFill="1" applyBorder="1" applyAlignment="1">
      <alignment vertical="center" wrapText="1"/>
    </xf>
    <xf numFmtId="0" fontId="19" fillId="0" borderId="0" xfId="0" applyFont="1" applyAlignment="1">
      <alignment horizontal="center" vertical="center"/>
    </xf>
    <xf numFmtId="166" fontId="17" fillId="3" borderId="1" xfId="0" applyNumberFormat="1" applyFont="1" applyFill="1" applyBorder="1" applyAlignment="1">
      <alignment horizontal="right" vertical="center"/>
    </xf>
    <xf numFmtId="3" fontId="17" fillId="3" borderId="1" xfId="0" applyNumberFormat="1" applyFont="1" applyFill="1" applyBorder="1" applyAlignment="1">
      <alignment horizontal="right" vertical="center"/>
    </xf>
    <xf numFmtId="166" fontId="17" fillId="3" borderId="0" xfId="0" applyNumberFormat="1" applyFont="1" applyFill="1" applyBorder="1" applyAlignment="1">
      <alignment horizontal="right" vertical="center"/>
    </xf>
    <xf numFmtId="167" fontId="17" fillId="0" borderId="0" xfId="0" applyNumberFormat="1" applyFont="1" applyFill="1" applyBorder="1" applyAlignment="1">
      <alignment vertical="center"/>
    </xf>
    <xf numFmtId="0" fontId="16" fillId="2" borderId="5" xfId="0" applyFont="1" applyFill="1" applyBorder="1" applyAlignment="1">
      <alignment horizontal="center" vertical="center" wrapText="1"/>
    </xf>
    <xf numFmtId="0" fontId="16" fillId="2" borderId="14" xfId="0" applyFont="1" applyFill="1" applyBorder="1" applyAlignment="1">
      <alignment horizontal="center" vertical="center" wrapText="1"/>
    </xf>
    <xf numFmtId="166" fontId="17" fillId="3" borderId="1" xfId="0" applyNumberFormat="1" applyFont="1" applyFill="1" applyBorder="1" applyAlignment="1">
      <alignment horizontal="center" vertical="center"/>
    </xf>
    <xf numFmtId="166" fontId="17" fillId="0" borderId="0" xfId="0" applyNumberFormat="1" applyFont="1" applyFill="1" applyBorder="1" applyAlignment="1">
      <alignment horizontal="center" vertical="center"/>
    </xf>
    <xf numFmtId="165" fontId="17" fillId="0" borderId="0" xfId="0" applyNumberFormat="1" applyFont="1" applyAlignment="1">
      <alignment horizontal="center" vertical="center"/>
    </xf>
    <xf numFmtId="0" fontId="17" fillId="2" borderId="5" xfId="0" applyFont="1" applyFill="1" applyBorder="1" applyAlignment="1">
      <alignment horizontal="center" vertical="center" wrapText="1"/>
    </xf>
    <xf numFmtId="0" fontId="17" fillId="2" borderId="14" xfId="0" applyFont="1" applyFill="1" applyBorder="1" applyAlignment="1">
      <alignment horizontal="center" vertical="center" wrapText="1"/>
    </xf>
    <xf numFmtId="0" fontId="17" fillId="2" borderId="1" xfId="0" applyFont="1" applyFill="1" applyBorder="1" applyAlignment="1">
      <alignment vertical="center" wrapText="1"/>
    </xf>
    <xf numFmtId="0" fontId="17" fillId="0" borderId="0" xfId="0" applyFont="1" applyBorder="1" applyAlignment="1">
      <alignment vertical="center"/>
    </xf>
    <xf numFmtId="3" fontId="18" fillId="10" borderId="0" xfId="0" applyNumberFormat="1" applyFont="1" applyFill="1" applyBorder="1" applyAlignment="1">
      <alignment horizontal="right" vertical="center" wrapText="1"/>
    </xf>
    <xf numFmtId="3" fontId="18" fillId="10" borderId="1" xfId="0" applyNumberFormat="1" applyFont="1" applyFill="1" applyBorder="1" applyAlignment="1">
      <alignment horizontal="right" vertical="center" wrapText="1"/>
    </xf>
    <xf numFmtId="166" fontId="17" fillId="10" borderId="1" xfId="0" applyNumberFormat="1" applyFont="1" applyFill="1" applyBorder="1" applyAlignment="1" applyProtection="1">
      <alignment vertical="center"/>
      <protection locked="0"/>
    </xf>
    <xf numFmtId="0" fontId="19" fillId="0" borderId="0" xfId="0" applyFont="1" applyFill="1" applyBorder="1" applyAlignment="1">
      <alignment vertical="center" wrapText="1"/>
    </xf>
    <xf numFmtId="164" fontId="17" fillId="0" borderId="0" xfId="0" applyNumberFormat="1" applyFont="1" applyBorder="1" applyAlignment="1">
      <alignment vertical="center"/>
    </xf>
    <xf numFmtId="0" fontId="17" fillId="0" borderId="0" xfId="0" applyFont="1" applyBorder="1" applyAlignment="1">
      <alignment horizontal="center" vertical="center" wrapText="1"/>
    </xf>
    <xf numFmtId="3" fontId="18" fillId="0" borderId="0" xfId="0" applyNumberFormat="1" applyFont="1" applyFill="1" applyBorder="1" applyAlignment="1">
      <alignment horizontal="right" vertical="center" wrapText="1"/>
    </xf>
    <xf numFmtId="166" fontId="17" fillId="0" borderId="0" xfId="0" applyNumberFormat="1" applyFont="1" applyFill="1" applyBorder="1" applyAlignment="1" applyProtection="1">
      <alignment vertical="center"/>
      <protection locked="0"/>
    </xf>
    <xf numFmtId="0" fontId="19" fillId="0" borderId="0" xfId="0" applyFont="1" applyAlignment="1">
      <alignment vertical="center"/>
    </xf>
    <xf numFmtId="0" fontId="17" fillId="0" borderId="0" xfId="0" applyFont="1"/>
    <xf numFmtId="0" fontId="20" fillId="2" borderId="1" xfId="0" applyFont="1" applyFill="1" applyBorder="1" applyAlignment="1">
      <alignment horizontal="center" vertical="center" wrapText="1"/>
    </xf>
    <xf numFmtId="0" fontId="20" fillId="10" borderId="0" xfId="0" applyFont="1" applyFill="1" applyBorder="1" applyAlignment="1">
      <alignment horizontal="center" vertical="center" wrapText="1"/>
    </xf>
    <xf numFmtId="0" fontId="17" fillId="10" borderId="0" xfId="0" applyFont="1" applyFill="1" applyBorder="1"/>
    <xf numFmtId="0" fontId="17" fillId="0" borderId="1" xfId="0" applyFont="1" applyBorder="1" applyAlignment="1">
      <alignment vertical="center"/>
    </xf>
    <xf numFmtId="15" fontId="17" fillId="10" borderId="0" xfId="0" applyNumberFormat="1" applyFont="1" applyFill="1" applyBorder="1"/>
    <xf numFmtId="14" fontId="17" fillId="10" borderId="0" xfId="0" applyNumberFormat="1" applyFont="1" applyFill="1" applyBorder="1"/>
    <xf numFmtId="0" fontId="19" fillId="2" borderId="1" xfId="0" applyFont="1" applyFill="1" applyBorder="1" applyAlignment="1">
      <alignment horizontal="center" vertical="center"/>
    </xf>
    <xf numFmtId="0" fontId="21" fillId="0" borderId="1" xfId="0" applyFont="1" applyBorder="1" applyAlignment="1">
      <alignment horizontal="justify" vertical="center" wrapText="1"/>
    </xf>
    <xf numFmtId="0" fontId="21" fillId="0" borderId="1" xfId="0" applyFont="1" applyBorder="1" applyAlignment="1">
      <alignment horizontal="center" vertical="center" wrapText="1"/>
    </xf>
    <xf numFmtId="0" fontId="17" fillId="0" borderId="1" xfId="0" applyFont="1" applyBorder="1" applyAlignment="1">
      <alignment horizontal="center" vertical="center"/>
    </xf>
    <xf numFmtId="0" fontId="17" fillId="0" borderId="13" xfId="0" applyFont="1" applyBorder="1" applyAlignment="1">
      <alignment horizontal="center" vertical="center"/>
    </xf>
    <xf numFmtId="0" fontId="17" fillId="0" borderId="4" xfId="0" applyFont="1" applyBorder="1" applyAlignment="1">
      <alignment horizontal="center" vertical="center"/>
    </xf>
    <xf numFmtId="0" fontId="22" fillId="0" borderId="15" xfId="0" applyFont="1" applyBorder="1" applyAlignment="1">
      <alignment horizontal="center" vertical="center" wrapText="1"/>
    </xf>
    <xf numFmtId="0" fontId="23" fillId="0" borderId="0" xfId="0" applyFont="1" applyBorder="1" applyAlignment="1">
      <alignment horizontal="center" vertical="center"/>
    </xf>
    <xf numFmtId="0" fontId="19" fillId="2" borderId="11" xfId="0" applyFont="1" applyFill="1" applyBorder="1" applyAlignment="1">
      <alignment horizontal="center" vertical="center" wrapText="1"/>
    </xf>
    <xf numFmtId="2" fontId="19" fillId="2" borderId="11" xfId="0" applyNumberFormat="1" applyFont="1" applyFill="1" applyBorder="1" applyAlignment="1">
      <alignment horizontal="center" vertical="center" wrapText="1"/>
    </xf>
    <xf numFmtId="0" fontId="19" fillId="2" borderId="13" xfId="0" applyFont="1" applyFill="1" applyBorder="1" applyAlignment="1">
      <alignment horizontal="center" vertical="center" wrapText="1"/>
    </xf>
    <xf numFmtId="0" fontId="24" fillId="0" borderId="1" xfId="0" applyFont="1" applyFill="1" applyBorder="1" applyAlignment="1">
      <alignment horizontal="center" vertical="center" wrapText="1"/>
    </xf>
    <xf numFmtId="49" fontId="24" fillId="0" borderId="1" xfId="0" applyNumberFormat="1" applyFont="1" applyFill="1" applyBorder="1" applyAlignment="1" applyProtection="1">
      <alignment horizontal="center" vertical="center" wrapText="1"/>
      <protection locked="0"/>
    </xf>
    <xf numFmtId="0" fontId="24" fillId="0" borderId="1" xfId="0" applyNumberFormat="1" applyFont="1" applyFill="1" applyBorder="1" applyAlignment="1" applyProtection="1">
      <alignment horizontal="center" vertical="center" wrapText="1"/>
      <protection locked="0"/>
    </xf>
    <xf numFmtId="0" fontId="24" fillId="0" borderId="1" xfId="0" applyFont="1" applyFill="1" applyBorder="1" applyAlignment="1" applyProtection="1">
      <alignment horizontal="center" vertical="center" wrapText="1"/>
      <protection locked="0"/>
    </xf>
    <xf numFmtId="171" fontId="24" fillId="0" borderId="1" xfId="4" applyNumberFormat="1" applyFont="1" applyFill="1" applyBorder="1" applyAlignment="1" applyProtection="1">
      <alignment horizontal="center" vertical="center" wrapText="1"/>
      <protection locked="0"/>
    </xf>
    <xf numFmtId="15" fontId="24" fillId="0" borderId="1" xfId="0" applyNumberFormat="1" applyFont="1" applyFill="1" applyBorder="1" applyAlignment="1" applyProtection="1">
      <alignment horizontal="center" vertical="center" wrapText="1"/>
      <protection locked="0"/>
    </xf>
    <xf numFmtId="43" fontId="24" fillId="11" borderId="1" xfId="1" applyNumberFormat="1" applyFont="1" applyFill="1" applyBorder="1" applyAlignment="1" applyProtection="1">
      <alignment horizontal="center" vertical="center" wrapText="1"/>
      <protection locked="0"/>
    </xf>
    <xf numFmtId="43" fontId="24" fillId="12" borderId="1" xfId="1" applyNumberFormat="1" applyFont="1" applyFill="1" applyBorder="1" applyAlignment="1" applyProtection="1">
      <alignment horizontal="center" vertical="center" wrapText="1"/>
      <protection locked="0"/>
    </xf>
    <xf numFmtId="1" fontId="24" fillId="0" borderId="1" xfId="0" applyNumberFormat="1" applyFont="1" applyFill="1" applyBorder="1" applyAlignment="1" applyProtection="1">
      <alignment horizontal="center" vertical="center" wrapText="1"/>
      <protection locked="0"/>
    </xf>
    <xf numFmtId="168" fontId="24" fillId="0" borderId="1" xfId="1" applyNumberFormat="1" applyFont="1" applyFill="1" applyBorder="1" applyAlignment="1">
      <alignment horizontal="right" vertical="center" wrapText="1"/>
    </xf>
    <xf numFmtId="0" fontId="18" fillId="0" borderId="1" xfId="0" applyFont="1" applyFill="1" applyBorder="1" applyAlignment="1">
      <alignment horizontal="center" vertical="center" wrapText="1"/>
    </xf>
    <xf numFmtId="0" fontId="24" fillId="0" borderId="0" xfId="0" applyFont="1" applyFill="1" applyAlignment="1">
      <alignment horizontal="left" vertical="center" wrapText="1"/>
    </xf>
    <xf numFmtId="0" fontId="18" fillId="0" borderId="0" xfId="0" applyFont="1" applyFill="1" applyBorder="1" applyAlignment="1">
      <alignment horizontal="left" vertical="center" wrapText="1"/>
    </xf>
    <xf numFmtId="15" fontId="25" fillId="0" borderId="1" xfId="0" applyNumberFormat="1" applyFont="1" applyFill="1" applyBorder="1" applyAlignment="1" applyProtection="1">
      <alignment horizontal="center" vertical="center" wrapText="1"/>
      <protection locked="0"/>
    </xf>
    <xf numFmtId="0" fontId="18" fillId="0" borderId="1" xfId="0" applyFont="1" applyFill="1" applyBorder="1" applyAlignment="1">
      <alignment horizontal="left" vertical="center" wrapText="1"/>
    </xf>
    <xf numFmtId="49" fontId="24" fillId="0" borderId="1" xfId="0" applyNumberFormat="1" applyFont="1" applyFill="1" applyBorder="1" applyAlignment="1" applyProtection="1">
      <alignment horizontal="left" vertical="center" wrapText="1"/>
      <protection locked="0"/>
    </xf>
    <xf numFmtId="49" fontId="26" fillId="0" borderId="1" xfId="0" applyNumberFormat="1" applyFont="1" applyFill="1" applyBorder="1" applyAlignment="1" applyProtection="1">
      <alignment horizontal="center" vertical="center" wrapText="1"/>
      <protection locked="0"/>
    </xf>
    <xf numFmtId="1" fontId="26" fillId="0" borderId="1" xfId="0" applyNumberFormat="1" applyFont="1" applyFill="1" applyBorder="1" applyAlignment="1" applyProtection="1">
      <alignment horizontal="center" vertical="center" wrapText="1"/>
      <protection locked="0"/>
    </xf>
    <xf numFmtId="0" fontId="24" fillId="0" borderId="1" xfId="0" applyFont="1" applyFill="1" applyBorder="1" applyAlignment="1">
      <alignment horizontal="left" vertical="center" wrapText="1"/>
    </xf>
    <xf numFmtId="0" fontId="17" fillId="0" borderId="0" xfId="0" applyFont="1" applyFill="1" applyAlignment="1">
      <alignment vertical="center"/>
    </xf>
    <xf numFmtId="167" fontId="17" fillId="0" borderId="0" xfId="0" applyNumberFormat="1" applyFont="1" applyFill="1" applyAlignment="1">
      <alignment vertical="center"/>
    </xf>
    <xf numFmtId="0" fontId="19" fillId="0" borderId="13" xfId="0" applyFont="1" applyFill="1" applyBorder="1" applyAlignment="1">
      <alignment horizontal="center" vertical="center"/>
    </xf>
    <xf numFmtId="0" fontId="19" fillId="0" borderId="1" xfId="0" applyFont="1" applyFill="1" applyBorder="1" applyAlignment="1">
      <alignment horizontal="center" vertical="center"/>
    </xf>
    <xf numFmtId="0" fontId="19" fillId="0" borderId="4" xfId="0" applyFont="1" applyFill="1" applyBorder="1" applyAlignment="1">
      <alignment horizontal="center" vertical="center"/>
    </xf>
    <xf numFmtId="0" fontId="19" fillId="0" borderId="1" xfId="0" applyFont="1" applyFill="1" applyBorder="1" applyAlignment="1">
      <alignment horizontal="center" vertical="center"/>
    </xf>
    <xf numFmtId="169" fontId="19" fillId="0" borderId="1" xfId="0" applyNumberFormat="1" applyFont="1" applyFill="1" applyBorder="1" applyAlignment="1">
      <alignment horizontal="center" vertical="center"/>
    </xf>
    <xf numFmtId="0" fontId="19" fillId="0" borderId="1" xfId="0" applyFont="1" applyFill="1" applyBorder="1" applyAlignment="1">
      <alignment vertical="center"/>
    </xf>
    <xf numFmtId="49" fontId="17" fillId="0" borderId="1" xfId="0" applyNumberFormat="1" applyFont="1" applyFill="1" applyBorder="1" applyAlignment="1">
      <alignment horizontal="center" vertical="center"/>
    </xf>
    <xf numFmtId="0" fontId="17" fillId="0" borderId="1" xfId="0" applyFont="1" applyFill="1" applyBorder="1" applyAlignment="1">
      <alignment vertical="center"/>
    </xf>
    <xf numFmtId="0" fontId="27" fillId="0" borderId="0" xfId="0" applyFont="1" applyFill="1" applyBorder="1" applyAlignment="1">
      <alignment horizontal="left" vertical="center"/>
    </xf>
    <xf numFmtId="0" fontId="16" fillId="0" borderId="0" xfId="0" applyFont="1" applyFill="1" applyBorder="1" applyAlignment="1">
      <alignment horizontal="left" vertical="center"/>
    </xf>
    <xf numFmtId="0" fontId="28" fillId="0" borderId="0" xfId="0" applyFont="1" applyFill="1" applyBorder="1" applyAlignment="1">
      <alignment horizontal="center" vertical="center" wrapText="1"/>
    </xf>
    <xf numFmtId="0" fontId="18" fillId="0" borderId="0" xfId="0" applyFont="1" applyFill="1" applyAlignment="1">
      <alignment horizontal="left" vertical="center" wrapText="1"/>
    </xf>
    <xf numFmtId="0" fontId="18" fillId="0" borderId="0" xfId="0" applyFont="1" applyFill="1" applyAlignment="1">
      <alignment horizontal="left" vertical="center" wrapText="1"/>
    </xf>
    <xf numFmtId="0" fontId="16" fillId="2" borderId="6" xfId="0" applyFont="1" applyFill="1" applyBorder="1" applyAlignment="1">
      <alignment horizontal="center" vertical="center"/>
    </xf>
    <xf numFmtId="0" fontId="19" fillId="2" borderId="1" xfId="0" applyFont="1" applyFill="1" applyBorder="1" applyAlignment="1">
      <alignment horizontal="center" vertical="center" wrapText="1"/>
    </xf>
    <xf numFmtId="0" fontId="19" fillId="2" borderId="1" xfId="0" applyFont="1" applyFill="1" applyBorder="1" applyAlignment="1">
      <alignment horizontal="center" wrapText="1"/>
    </xf>
    <xf numFmtId="0" fontId="19" fillId="2" borderId="5" xfId="0" applyFont="1" applyFill="1" applyBorder="1" applyAlignment="1">
      <alignment horizontal="center" wrapText="1"/>
    </xf>
    <xf numFmtId="0" fontId="19" fillId="2" borderId="5" xfId="0" applyFont="1" applyFill="1" applyBorder="1" applyAlignment="1">
      <alignment horizontal="center" vertical="center" wrapText="1"/>
    </xf>
    <xf numFmtId="0" fontId="19" fillId="2" borderId="14" xfId="0" applyFont="1" applyFill="1" applyBorder="1" applyAlignment="1">
      <alignment horizontal="center" vertical="center" wrapText="1"/>
    </xf>
    <xf numFmtId="0" fontId="17" fillId="0" borderId="1" xfId="0" applyFont="1" applyBorder="1" applyAlignment="1"/>
    <xf numFmtId="0" fontId="17" fillId="0" borderId="1" xfId="0" applyFont="1" applyFill="1" applyBorder="1"/>
    <xf numFmtId="0" fontId="17" fillId="0" borderId="1" xfId="0" applyFont="1" applyFill="1" applyBorder="1" applyAlignment="1">
      <alignment horizontal="center"/>
    </xf>
    <xf numFmtId="0" fontId="17" fillId="0" borderId="1" xfId="0" applyFont="1" applyFill="1" applyBorder="1" applyAlignment="1"/>
    <xf numFmtId="0" fontId="17" fillId="0" borderId="5" xfId="0" applyFont="1" applyBorder="1" applyAlignment="1">
      <alignment horizontal="center" vertical="center"/>
    </xf>
    <xf numFmtId="0" fontId="17" fillId="0" borderId="14" xfId="0" applyFont="1" applyBorder="1" applyAlignment="1">
      <alignment horizontal="center" vertical="center"/>
    </xf>
    <xf numFmtId="0" fontId="16" fillId="2" borderId="7" xfId="0" applyFont="1" applyFill="1" applyBorder="1" applyAlignment="1">
      <alignment horizontal="center" vertical="center"/>
    </xf>
    <xf numFmtId="0" fontId="16" fillId="2" borderId="8" xfId="0" applyFont="1" applyFill="1" applyBorder="1" applyAlignment="1">
      <alignment horizontal="center" vertical="center"/>
    </xf>
    <xf numFmtId="0" fontId="16" fillId="2" borderId="9" xfId="0" applyFont="1" applyFill="1" applyBorder="1" applyAlignment="1">
      <alignment horizontal="center" vertical="center"/>
    </xf>
    <xf numFmtId="0" fontId="17" fillId="0" borderId="1" xfId="0" applyFont="1" applyBorder="1" applyAlignment="1">
      <alignment wrapText="1"/>
    </xf>
    <xf numFmtId="0" fontId="17" fillId="0" borderId="1" xfId="0" applyFont="1" applyBorder="1" applyAlignment="1">
      <alignment vertical="center" wrapText="1"/>
    </xf>
    <xf numFmtId="0" fontId="17" fillId="0" borderId="1" xfId="0" applyFont="1" applyBorder="1" applyAlignment="1">
      <alignment horizontal="left" vertical="center" wrapText="1"/>
    </xf>
    <xf numFmtId="14" fontId="17" fillId="0" borderId="1" xfId="0" applyNumberFormat="1" applyFont="1" applyBorder="1" applyAlignment="1">
      <alignment horizontal="center" vertical="center"/>
    </xf>
    <xf numFmtId="0" fontId="17" fillId="0" borderId="1" xfId="0" applyFont="1" applyFill="1" applyBorder="1" applyAlignment="1">
      <alignment horizontal="center" vertical="center"/>
    </xf>
    <xf numFmtId="172" fontId="17" fillId="0" borderId="1" xfId="0" applyNumberFormat="1" applyFont="1" applyBorder="1" applyAlignment="1">
      <alignment horizontal="center" vertical="center" wrapText="1"/>
    </xf>
    <xf numFmtId="172" fontId="29" fillId="0" borderId="1" xfId="0" applyNumberFormat="1" applyFont="1" applyBorder="1" applyAlignment="1">
      <alignment horizontal="center" vertical="center" wrapText="1"/>
    </xf>
    <xf numFmtId="0" fontId="17" fillId="0" borderId="1" xfId="0" applyNumberFormat="1" applyFont="1" applyBorder="1" applyAlignment="1">
      <alignment vertical="center" wrapText="1"/>
    </xf>
    <xf numFmtId="0" fontId="17" fillId="0" borderId="1" xfId="0" applyFont="1" applyBorder="1" applyAlignment="1">
      <alignment horizontal="center" vertical="center" wrapText="1"/>
    </xf>
    <xf numFmtId="0" fontId="17" fillId="0" borderId="5" xfId="0" applyFont="1" applyBorder="1" applyAlignment="1">
      <alignment horizontal="center" vertical="center" wrapText="1"/>
    </xf>
    <xf numFmtId="0" fontId="17" fillId="0" borderId="14" xfId="0" applyFont="1" applyBorder="1" applyAlignment="1">
      <alignment horizontal="center" vertical="center" wrapText="1"/>
    </xf>
    <xf numFmtId="0" fontId="17" fillId="0" borderId="1" xfId="0" applyFont="1" applyFill="1" applyBorder="1" applyAlignment="1">
      <alignment horizontal="left" vertical="center" wrapText="1"/>
    </xf>
    <xf numFmtId="0" fontId="17" fillId="0" borderId="1" xfId="0" applyFont="1" applyFill="1" applyBorder="1" applyAlignment="1">
      <alignment vertical="center" wrapText="1"/>
    </xf>
    <xf numFmtId="0" fontId="17" fillId="0" borderId="1" xfId="0" applyFont="1" applyFill="1" applyBorder="1" applyAlignment="1">
      <alignment horizontal="center" vertical="center" wrapText="1"/>
    </xf>
    <xf numFmtId="14" fontId="17" fillId="0" borderId="1" xfId="0" applyNumberFormat="1" applyFont="1" applyBorder="1" applyAlignment="1">
      <alignment vertical="center"/>
    </xf>
    <xf numFmtId="0" fontId="17" fillId="0" borderId="1" xfId="0" applyFont="1" applyBorder="1" applyAlignment="1">
      <alignment horizontal="left" vertical="center"/>
    </xf>
    <xf numFmtId="14" fontId="17" fillId="0" borderId="1" xfId="0" applyNumberFormat="1" applyFont="1" applyBorder="1" applyAlignment="1">
      <alignment vertical="center" wrapText="1"/>
    </xf>
    <xf numFmtId="0" fontId="17" fillId="0" borderId="1" xfId="0" applyFont="1" applyBorder="1" applyAlignment="1">
      <alignment horizontal="center" vertical="center" wrapText="1"/>
    </xf>
    <xf numFmtId="0" fontId="17" fillId="0" borderId="5" xfId="0" applyFont="1" applyBorder="1" applyAlignment="1">
      <alignment horizontal="center" vertical="center"/>
    </xf>
    <xf numFmtId="0" fontId="17" fillId="0" borderId="14" xfId="0" applyFont="1" applyBorder="1" applyAlignment="1">
      <alignment horizontal="center" vertical="center"/>
    </xf>
    <xf numFmtId="14" fontId="17" fillId="0" borderId="1" xfId="0" applyNumberFormat="1" applyFont="1" applyBorder="1" applyAlignment="1">
      <alignment vertical="top" wrapText="1"/>
    </xf>
    <xf numFmtId="0" fontId="17" fillId="0" borderId="1" xfId="0" applyFont="1" applyBorder="1" applyAlignment="1">
      <alignment horizontal="center" vertical="center"/>
    </xf>
    <xf numFmtId="9" fontId="24" fillId="10" borderId="1" xfId="0" applyNumberFormat="1" applyFont="1" applyFill="1" applyBorder="1" applyAlignment="1" applyProtection="1">
      <alignment horizontal="center" vertical="center" wrapText="1"/>
      <protection locked="0"/>
    </xf>
    <xf numFmtId="9" fontId="24" fillId="0" borderId="1" xfId="4" applyFont="1" applyFill="1" applyBorder="1" applyAlignment="1" applyProtection="1">
      <alignment horizontal="center" vertical="center" wrapText="1"/>
      <protection locked="0"/>
    </xf>
    <xf numFmtId="14" fontId="24" fillId="0" borderId="1" xfId="0" applyNumberFormat="1" applyFont="1" applyFill="1" applyBorder="1" applyAlignment="1" applyProtection="1">
      <alignment horizontal="center" vertical="center" wrapText="1"/>
      <protection locked="0"/>
    </xf>
    <xf numFmtId="43" fontId="24" fillId="10" borderId="1" xfId="1" applyNumberFormat="1" applyFont="1" applyFill="1" applyBorder="1" applyAlignment="1" applyProtection="1">
      <alignment horizontal="center" vertical="center" wrapText="1"/>
      <protection locked="0"/>
    </xf>
    <xf numFmtId="2" fontId="24" fillId="0" borderId="1" xfId="0" applyNumberFormat="1" applyFont="1" applyFill="1" applyBorder="1" applyAlignment="1" applyProtection="1">
      <alignment horizontal="center" vertical="center" wrapText="1"/>
      <protection locked="0"/>
    </xf>
    <xf numFmtId="9" fontId="24" fillId="0" borderId="1" xfId="0" applyNumberFormat="1" applyFont="1" applyFill="1" applyBorder="1" applyAlignment="1" applyProtection="1">
      <alignment horizontal="center" vertical="center" wrapText="1"/>
      <protection locked="0"/>
    </xf>
    <xf numFmtId="2" fontId="26" fillId="0" borderId="1" xfId="0" applyNumberFormat="1" applyFont="1" applyFill="1" applyBorder="1" applyAlignment="1" applyProtection="1">
      <alignment horizontal="center" vertical="center" wrapText="1"/>
      <protection locked="0"/>
    </xf>
    <xf numFmtId="49" fontId="17" fillId="2" borderId="1" xfId="0" applyNumberFormat="1" applyFont="1" applyFill="1" applyBorder="1" applyAlignment="1">
      <alignment horizontal="center" vertical="center"/>
    </xf>
    <xf numFmtId="0" fontId="19" fillId="2" borderId="16" xfId="0" applyFont="1" applyFill="1" applyBorder="1" applyAlignment="1">
      <alignment horizontal="center" vertical="center"/>
    </xf>
    <xf numFmtId="0" fontId="19" fillId="2" borderId="16" xfId="0" applyFont="1" applyFill="1" applyBorder="1" applyAlignment="1">
      <alignment horizontal="center" vertical="center" wrapText="1"/>
    </xf>
    <xf numFmtId="0" fontId="30" fillId="2" borderId="1" xfId="0" applyFont="1" applyFill="1" applyBorder="1" applyAlignment="1">
      <alignment horizontal="center" vertical="center" wrapText="1"/>
    </xf>
    <xf numFmtId="0" fontId="17" fillId="0" borderId="2" xfId="0" applyFont="1" applyBorder="1" applyAlignment="1">
      <alignment horizontal="center" vertical="center"/>
    </xf>
    <xf numFmtId="0" fontId="17" fillId="0" borderId="16" xfId="0" applyFont="1" applyBorder="1" applyAlignment="1">
      <alignment horizontal="center" vertical="center"/>
    </xf>
    <xf numFmtId="0" fontId="17" fillId="0" borderId="12" xfId="0" applyFont="1" applyBorder="1" applyAlignment="1">
      <alignment horizontal="center" vertical="center"/>
    </xf>
    <xf numFmtId="0" fontId="17" fillId="0" borderId="3" xfId="0" applyFont="1" applyBorder="1" applyAlignment="1">
      <alignment horizontal="center" vertical="center"/>
    </xf>
    <xf numFmtId="0" fontId="17" fillId="0" borderId="17" xfId="0" applyFont="1" applyBorder="1" applyAlignment="1">
      <alignment horizontal="center" vertical="center"/>
    </xf>
    <xf numFmtId="170" fontId="17" fillId="0" borderId="1" xfId="0" applyNumberFormat="1" applyFont="1" applyBorder="1" applyAlignment="1">
      <alignment horizontal="right" wrapText="1" indent="1"/>
    </xf>
    <xf numFmtId="3" fontId="17" fillId="0" borderId="1" xfId="0" applyNumberFormat="1" applyFont="1" applyBorder="1" applyAlignment="1"/>
    <xf numFmtId="0" fontId="17" fillId="0" borderId="1" xfId="0" applyFont="1" applyBorder="1"/>
    <xf numFmtId="0" fontId="19" fillId="2" borderId="0" xfId="0" applyFont="1" applyFill="1" applyBorder="1" applyAlignment="1">
      <alignment horizontal="center" vertical="center" wrapText="1"/>
    </xf>
    <xf numFmtId="0" fontId="30" fillId="0" borderId="1" xfId="0" applyFont="1" applyBorder="1" applyAlignment="1">
      <alignment horizontal="center" vertical="center" wrapText="1"/>
    </xf>
    <xf numFmtId="0" fontId="30" fillId="0" borderId="1" xfId="0" applyFont="1" applyBorder="1" applyAlignment="1">
      <alignment horizontal="center" wrapText="1"/>
    </xf>
    <xf numFmtId="0" fontId="19" fillId="0" borderId="13" xfId="0" applyFont="1" applyBorder="1" applyAlignment="1">
      <alignment horizontal="center" vertical="center"/>
    </xf>
    <xf numFmtId="0" fontId="19" fillId="0" borderId="0" xfId="0" applyFont="1" applyBorder="1" applyAlignment="1">
      <alignment horizontal="center" vertical="center"/>
    </xf>
    <xf numFmtId="0" fontId="19" fillId="0" borderId="12" xfId="0" applyFont="1" applyBorder="1" applyAlignment="1">
      <alignment horizontal="center" vertical="center"/>
    </xf>
    <xf numFmtId="0" fontId="19" fillId="0" borderId="4" xfId="0" applyFont="1" applyBorder="1" applyAlignment="1">
      <alignment horizontal="center" vertical="center"/>
    </xf>
    <xf numFmtId="0" fontId="20" fillId="2" borderId="14" xfId="0" applyFont="1" applyFill="1" applyBorder="1" applyAlignment="1">
      <alignment horizontal="center" vertical="center" wrapText="1"/>
    </xf>
    <xf numFmtId="0" fontId="25" fillId="0" borderId="14" xfId="0" applyFont="1" applyBorder="1"/>
    <xf numFmtId="15" fontId="25" fillId="0" borderId="1" xfId="0" applyNumberFormat="1" applyFont="1" applyBorder="1"/>
    <xf numFmtId="0" fontId="25" fillId="0" borderId="1" xfId="0" applyFont="1" applyBorder="1" applyAlignment="1">
      <alignment horizontal="center" vertical="center"/>
    </xf>
    <xf numFmtId="0" fontId="25" fillId="0" borderId="1" xfId="0" applyFont="1" applyBorder="1" applyAlignment="1">
      <alignment horizontal="left" vertical="center" wrapText="1"/>
    </xf>
    <xf numFmtId="0" fontId="17" fillId="0" borderId="14" xfId="0" applyFont="1" applyBorder="1"/>
    <xf numFmtId="14" fontId="17" fillId="0" borderId="1" xfId="0" applyNumberFormat="1" applyFont="1" applyBorder="1"/>
    <xf numFmtId="15" fontId="17" fillId="0" borderId="1" xfId="0" applyNumberFormat="1" applyFont="1" applyBorder="1"/>
    <xf numFmtId="0" fontId="20" fillId="0" borderId="0" xfId="0" applyFont="1" applyAlignment="1">
      <alignment vertical="center" wrapText="1"/>
    </xf>
    <xf numFmtId="0" fontId="21" fillId="0" borderId="0" xfId="0" applyFont="1" applyAlignment="1">
      <alignment horizontal="justify" vertical="center" wrapText="1"/>
    </xf>
    <xf numFmtId="0" fontId="19" fillId="0" borderId="0" xfId="0" applyFont="1" applyAlignment="1">
      <alignment horizontal="center" vertical="center"/>
    </xf>
  </cellXfs>
  <cellStyles count="7">
    <cellStyle name="Millares" xfId="1" builtinId="3"/>
    <cellStyle name="Millares 2" xfId="5"/>
    <cellStyle name="Moneda" xfId="3" builtinId="4"/>
    <cellStyle name="Moneda 2" xfId="6"/>
    <cellStyle name="Normal" xfId="0" builtinId="0"/>
    <cellStyle name="Normal 5" xfId="2"/>
    <cellStyle name="Porcentaje" xfId="4" builtinId="5"/>
  </cellStyles>
  <dxfs count="5">
    <dxf>
      <font>
        <color rgb="FF9C6500"/>
      </font>
      <fill>
        <patternFill>
          <bgColor rgb="FFFFEB9C"/>
        </patternFill>
      </fill>
    </dxf>
    <dxf>
      <font>
        <color rgb="FF9C6500"/>
      </font>
      <fill>
        <patternFill>
          <bgColor rgb="FFFFEB9C"/>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L58"/>
  <sheetViews>
    <sheetView workbookViewId="0">
      <selection activeCell="A46" sqref="A46:D46"/>
    </sheetView>
  </sheetViews>
  <sheetFormatPr baseColWidth="10" defaultRowHeight="15" x14ac:dyDescent="0.25"/>
  <cols>
    <col min="2" max="2" width="13.85546875" customWidth="1"/>
    <col min="3" max="3" width="13.7109375" customWidth="1"/>
    <col min="4" max="4" width="15.5703125" customWidth="1"/>
    <col min="6" max="6" width="9.85546875" customWidth="1"/>
    <col min="7" max="7" width="9.42578125" customWidth="1"/>
  </cols>
  <sheetData>
    <row r="2" spans="1:12" ht="39.75" customHeight="1" x14ac:dyDescent="0.35">
      <c r="A2" s="67" t="s">
        <v>85</v>
      </c>
      <c r="B2" s="67"/>
      <c r="C2" s="67"/>
      <c r="D2" s="67"/>
      <c r="E2" s="67"/>
      <c r="F2" s="67"/>
      <c r="G2" s="67"/>
      <c r="H2" s="67"/>
      <c r="I2" s="67"/>
      <c r="J2" s="67"/>
      <c r="K2" s="67"/>
      <c r="L2" s="67"/>
    </row>
    <row r="4" spans="1:12" ht="16.5" x14ac:dyDescent="0.25">
      <c r="A4" s="69" t="s">
        <v>56</v>
      </c>
      <c r="B4" s="69"/>
      <c r="C4" s="69"/>
      <c r="D4" s="69"/>
      <c r="E4" s="69"/>
      <c r="F4" s="69"/>
      <c r="G4" s="69"/>
      <c r="H4" s="69"/>
      <c r="I4" s="69"/>
      <c r="J4" s="69"/>
      <c r="K4" s="69"/>
      <c r="L4" s="69"/>
    </row>
    <row r="5" spans="1:12" ht="16.5" x14ac:dyDescent="0.25">
      <c r="A5" s="2"/>
    </row>
    <row r="6" spans="1:12" ht="16.5" x14ac:dyDescent="0.25">
      <c r="A6" s="69" t="s">
        <v>57</v>
      </c>
      <c r="B6" s="69"/>
      <c r="C6" s="69"/>
      <c r="D6" s="69"/>
      <c r="E6" s="69"/>
      <c r="F6" s="69"/>
      <c r="G6" s="69"/>
      <c r="H6" s="69"/>
      <c r="I6" s="69"/>
      <c r="J6" s="69"/>
      <c r="K6" s="69"/>
      <c r="L6" s="69"/>
    </row>
    <row r="7" spans="1:12" ht="16.5" x14ac:dyDescent="0.25">
      <c r="A7" s="3"/>
    </row>
    <row r="8" spans="1:12" ht="109.5" customHeight="1" x14ac:dyDescent="0.25">
      <c r="A8" s="70" t="s">
        <v>124</v>
      </c>
      <c r="B8" s="70"/>
      <c r="C8" s="70"/>
      <c r="D8" s="70"/>
      <c r="E8" s="70"/>
      <c r="F8" s="70"/>
      <c r="G8" s="70"/>
      <c r="H8" s="70"/>
      <c r="I8" s="70"/>
      <c r="J8" s="70"/>
      <c r="K8" s="70"/>
      <c r="L8" s="70"/>
    </row>
    <row r="9" spans="1:12" ht="45.75" customHeight="1" x14ac:dyDescent="0.25">
      <c r="A9" s="70"/>
      <c r="B9" s="70"/>
      <c r="C9" s="70"/>
      <c r="D9" s="70"/>
      <c r="E9" s="70"/>
      <c r="F9" s="70"/>
      <c r="G9" s="70"/>
      <c r="H9" s="70"/>
      <c r="I9" s="70"/>
      <c r="J9" s="70"/>
      <c r="K9" s="70"/>
      <c r="L9" s="70"/>
    </row>
    <row r="10" spans="1:12" ht="28.5" customHeight="1" x14ac:dyDescent="0.25">
      <c r="A10" s="70" t="s">
        <v>88</v>
      </c>
      <c r="B10" s="70"/>
      <c r="C10" s="70"/>
      <c r="D10" s="70"/>
      <c r="E10" s="70"/>
      <c r="F10" s="70"/>
      <c r="G10" s="70"/>
      <c r="H10" s="70"/>
      <c r="I10" s="70"/>
      <c r="J10" s="70"/>
      <c r="K10" s="70"/>
      <c r="L10" s="70"/>
    </row>
    <row r="11" spans="1:12" ht="28.5" customHeight="1" x14ac:dyDescent="0.25">
      <c r="A11" s="70"/>
      <c r="B11" s="70"/>
      <c r="C11" s="70"/>
      <c r="D11" s="70"/>
      <c r="E11" s="70"/>
      <c r="F11" s="70"/>
      <c r="G11" s="70"/>
      <c r="H11" s="70"/>
      <c r="I11" s="70"/>
      <c r="J11" s="70"/>
      <c r="K11" s="70"/>
      <c r="L11" s="70"/>
    </row>
    <row r="12" spans="1:12" ht="15.75" thickBot="1" x14ac:dyDescent="0.3"/>
    <row r="13" spans="1:12" ht="15.75" thickBot="1" x14ac:dyDescent="0.3">
      <c r="A13" s="4" t="s">
        <v>58</v>
      </c>
      <c r="B13" s="71" t="s">
        <v>84</v>
      </c>
      <c r="C13" s="72"/>
      <c r="D13" s="72"/>
      <c r="E13" s="72"/>
      <c r="F13" s="72"/>
      <c r="G13" s="72"/>
      <c r="H13" s="72"/>
      <c r="I13" s="72"/>
      <c r="J13" s="72"/>
      <c r="K13" s="72"/>
      <c r="L13" s="72"/>
    </row>
    <row r="14" spans="1:12" ht="15.75" thickBot="1" x14ac:dyDescent="0.3">
      <c r="A14" s="5">
        <v>1</v>
      </c>
      <c r="B14" s="68"/>
      <c r="C14" s="68"/>
      <c r="D14" s="68"/>
      <c r="E14" s="68"/>
      <c r="F14" s="68"/>
      <c r="G14" s="68"/>
      <c r="H14" s="68"/>
      <c r="I14" s="68"/>
      <c r="J14" s="68"/>
      <c r="K14" s="68"/>
      <c r="L14" s="68"/>
    </row>
    <row r="15" spans="1:12" ht="15.75" thickBot="1" x14ac:dyDescent="0.3">
      <c r="A15" s="5">
        <v>2</v>
      </c>
      <c r="B15" s="68"/>
      <c r="C15" s="68"/>
      <c r="D15" s="68"/>
      <c r="E15" s="68"/>
      <c r="F15" s="68"/>
      <c r="G15" s="68"/>
      <c r="H15" s="68"/>
      <c r="I15" s="68"/>
      <c r="J15" s="68"/>
      <c r="K15" s="68"/>
      <c r="L15" s="68"/>
    </row>
    <row r="16" spans="1:12" ht="15.75" thickBot="1" x14ac:dyDescent="0.3">
      <c r="A16" s="5">
        <v>3</v>
      </c>
      <c r="B16" s="68"/>
      <c r="C16" s="68"/>
      <c r="D16" s="68"/>
      <c r="E16" s="68"/>
      <c r="F16" s="68"/>
      <c r="G16" s="68"/>
      <c r="H16" s="68"/>
      <c r="I16" s="68"/>
      <c r="J16" s="68"/>
      <c r="K16" s="68"/>
      <c r="L16" s="68"/>
    </row>
    <row r="17" spans="1:12" ht="15.75" thickBot="1" x14ac:dyDescent="0.3">
      <c r="A17" s="5">
        <v>4</v>
      </c>
      <c r="B17" s="68"/>
      <c r="C17" s="68"/>
      <c r="D17" s="68"/>
      <c r="E17" s="68"/>
      <c r="F17" s="68"/>
      <c r="G17" s="68"/>
      <c r="H17" s="68"/>
      <c r="I17" s="68"/>
      <c r="J17" s="68"/>
      <c r="K17" s="68"/>
      <c r="L17" s="68"/>
    </row>
    <row r="18" spans="1:12" ht="15.75" thickBot="1" x14ac:dyDescent="0.3">
      <c r="A18" s="5">
        <v>5</v>
      </c>
      <c r="B18" s="68"/>
      <c r="C18" s="68"/>
      <c r="D18" s="68"/>
      <c r="E18" s="68"/>
      <c r="F18" s="68"/>
      <c r="G18" s="68"/>
      <c r="H18" s="68"/>
      <c r="I18" s="68"/>
      <c r="J18" s="68"/>
      <c r="K18" s="68"/>
      <c r="L18" s="68"/>
    </row>
    <row r="19" spans="1:12" x14ac:dyDescent="0.25">
      <c r="A19" s="12"/>
      <c r="B19" s="12"/>
      <c r="C19" s="12"/>
      <c r="D19" s="12"/>
      <c r="E19" s="12"/>
      <c r="F19" s="12"/>
      <c r="G19" s="12"/>
      <c r="H19" s="12"/>
      <c r="I19" s="12"/>
      <c r="J19" s="12"/>
      <c r="K19" s="12"/>
      <c r="L19" s="12"/>
    </row>
    <row r="20" spans="1:12" x14ac:dyDescent="0.25">
      <c r="A20" s="13"/>
      <c r="B20" s="12"/>
      <c r="C20" s="12"/>
      <c r="D20" s="12"/>
      <c r="E20" s="12"/>
      <c r="F20" s="12"/>
      <c r="G20" s="12"/>
      <c r="H20" s="12"/>
      <c r="I20" s="12"/>
      <c r="J20" s="12"/>
      <c r="K20" s="12"/>
      <c r="L20" s="12"/>
    </row>
    <row r="21" spans="1:12" x14ac:dyDescent="0.25">
      <c r="A21" s="62" t="s">
        <v>83</v>
      </c>
      <c r="B21" s="62"/>
      <c r="C21" s="62"/>
      <c r="D21" s="62"/>
      <c r="E21" s="62"/>
      <c r="F21" s="62"/>
      <c r="G21" s="62"/>
      <c r="H21" s="62"/>
      <c r="I21" s="62"/>
      <c r="J21" s="62"/>
      <c r="K21" s="62"/>
      <c r="L21" s="62"/>
    </row>
    <row r="23" spans="1:12" ht="27" customHeight="1" x14ac:dyDescent="0.25">
      <c r="A23" s="63" t="s">
        <v>59</v>
      </c>
      <c r="B23" s="63"/>
      <c r="C23" s="63"/>
      <c r="D23" s="63"/>
      <c r="E23" s="7" t="s">
        <v>60</v>
      </c>
      <c r="F23" s="6" t="s">
        <v>61</v>
      </c>
      <c r="G23" s="6" t="s">
        <v>62</v>
      </c>
      <c r="H23" s="63" t="s">
        <v>3</v>
      </c>
      <c r="I23" s="63"/>
      <c r="J23" s="63"/>
      <c r="K23" s="63"/>
      <c r="L23" s="63"/>
    </row>
    <row r="24" spans="1:12" ht="30.75" customHeight="1" x14ac:dyDescent="0.25">
      <c r="A24" s="64" t="s">
        <v>92</v>
      </c>
      <c r="B24" s="65"/>
      <c r="C24" s="65"/>
      <c r="D24" s="66"/>
      <c r="E24" s="8"/>
      <c r="F24" s="1"/>
      <c r="G24" s="1"/>
      <c r="H24" s="52"/>
      <c r="I24" s="52"/>
      <c r="J24" s="52"/>
      <c r="K24" s="52"/>
      <c r="L24" s="52"/>
    </row>
    <row r="25" spans="1:12" ht="35.25" customHeight="1" x14ac:dyDescent="0.25">
      <c r="A25" s="49" t="s">
        <v>93</v>
      </c>
      <c r="B25" s="50"/>
      <c r="C25" s="50"/>
      <c r="D25" s="51"/>
      <c r="E25" s="9"/>
      <c r="F25" s="1"/>
      <c r="G25" s="1"/>
      <c r="H25" s="52"/>
      <c r="I25" s="52"/>
      <c r="J25" s="52"/>
      <c r="K25" s="52"/>
      <c r="L25" s="52"/>
    </row>
    <row r="26" spans="1:12" ht="24.75" customHeight="1" x14ac:dyDescent="0.25">
      <c r="A26" s="49" t="s">
        <v>125</v>
      </c>
      <c r="B26" s="50"/>
      <c r="C26" s="50"/>
      <c r="D26" s="51"/>
      <c r="E26" s="9"/>
      <c r="F26" s="1"/>
      <c r="G26" s="1"/>
      <c r="H26" s="52"/>
      <c r="I26" s="52"/>
      <c r="J26" s="52"/>
      <c r="K26" s="52"/>
      <c r="L26" s="52"/>
    </row>
    <row r="27" spans="1:12" ht="27" customHeight="1" x14ac:dyDescent="0.25">
      <c r="A27" s="59" t="s">
        <v>63</v>
      </c>
      <c r="B27" s="60"/>
      <c r="C27" s="60"/>
      <c r="D27" s="61"/>
      <c r="E27" s="10"/>
      <c r="F27" s="1"/>
      <c r="G27" s="1"/>
      <c r="H27" s="52"/>
      <c r="I27" s="52"/>
      <c r="J27" s="52"/>
      <c r="K27" s="52"/>
      <c r="L27" s="52"/>
    </row>
    <row r="28" spans="1:12" ht="20.25" customHeight="1" x14ac:dyDescent="0.25">
      <c r="A28" s="59" t="s">
        <v>87</v>
      </c>
      <c r="B28" s="60"/>
      <c r="C28" s="60"/>
      <c r="D28" s="61"/>
      <c r="E28" s="10"/>
      <c r="F28" s="1"/>
      <c r="G28" s="1"/>
      <c r="H28" s="53"/>
      <c r="I28" s="54"/>
      <c r="J28" s="54"/>
      <c r="K28" s="54"/>
      <c r="L28" s="55"/>
    </row>
    <row r="29" spans="1:12" ht="28.5" customHeight="1" x14ac:dyDescent="0.25">
      <c r="A29" s="59" t="s">
        <v>126</v>
      </c>
      <c r="B29" s="60"/>
      <c r="C29" s="60"/>
      <c r="D29" s="61"/>
      <c r="E29" s="10"/>
      <c r="F29" s="1"/>
      <c r="G29" s="1"/>
      <c r="H29" s="52"/>
      <c r="I29" s="52"/>
      <c r="J29" s="52"/>
      <c r="K29" s="52"/>
      <c r="L29" s="52"/>
    </row>
    <row r="30" spans="1:12" ht="28.5" customHeight="1" x14ac:dyDescent="0.25">
      <c r="A30" s="59" t="s">
        <v>90</v>
      </c>
      <c r="B30" s="60"/>
      <c r="C30" s="60"/>
      <c r="D30" s="61"/>
      <c r="E30" s="10"/>
      <c r="F30" s="1"/>
      <c r="G30" s="1"/>
      <c r="H30" s="53"/>
      <c r="I30" s="54"/>
      <c r="J30" s="54"/>
      <c r="K30" s="54"/>
      <c r="L30" s="55"/>
    </row>
    <row r="31" spans="1:12" ht="15.75" customHeight="1" x14ac:dyDescent="0.25">
      <c r="A31" s="49" t="s">
        <v>64</v>
      </c>
      <c r="B31" s="50"/>
      <c r="C31" s="50"/>
      <c r="D31" s="51"/>
      <c r="E31" s="9"/>
      <c r="F31" s="1"/>
      <c r="G31" s="1"/>
      <c r="H31" s="52"/>
      <c r="I31" s="52"/>
      <c r="J31" s="52"/>
      <c r="K31" s="52"/>
      <c r="L31" s="52"/>
    </row>
    <row r="32" spans="1:12" ht="19.5" customHeight="1" x14ac:dyDescent="0.25">
      <c r="A32" s="49" t="s">
        <v>65</v>
      </c>
      <c r="B32" s="50"/>
      <c r="C32" s="50"/>
      <c r="D32" s="51"/>
      <c r="E32" s="9"/>
      <c r="F32" s="1"/>
      <c r="G32" s="1"/>
      <c r="H32" s="52"/>
      <c r="I32" s="52"/>
      <c r="J32" s="52"/>
      <c r="K32" s="52"/>
      <c r="L32" s="52"/>
    </row>
    <row r="33" spans="1:12" ht="27.75" customHeight="1" x14ac:dyDescent="0.25">
      <c r="A33" s="49" t="s">
        <v>66</v>
      </c>
      <c r="B33" s="50"/>
      <c r="C33" s="50"/>
      <c r="D33" s="51"/>
      <c r="E33" s="9"/>
      <c r="F33" s="1"/>
      <c r="G33" s="1"/>
      <c r="H33" s="52"/>
      <c r="I33" s="52"/>
      <c r="J33" s="52"/>
      <c r="K33" s="52"/>
      <c r="L33" s="52"/>
    </row>
    <row r="34" spans="1:12" ht="61.5" customHeight="1" x14ac:dyDescent="0.25">
      <c r="A34" s="49" t="s">
        <v>67</v>
      </c>
      <c r="B34" s="50"/>
      <c r="C34" s="50"/>
      <c r="D34" s="51"/>
      <c r="E34" s="9"/>
      <c r="F34" s="1"/>
      <c r="G34" s="1"/>
      <c r="H34" s="52"/>
      <c r="I34" s="52"/>
      <c r="J34" s="52"/>
      <c r="K34" s="52"/>
      <c r="L34" s="52"/>
    </row>
    <row r="35" spans="1:12" ht="17.25" customHeight="1" x14ac:dyDescent="0.25">
      <c r="A35" s="49" t="s">
        <v>68</v>
      </c>
      <c r="B35" s="50"/>
      <c r="C35" s="50"/>
      <c r="D35" s="51"/>
      <c r="E35" s="9"/>
      <c r="F35" s="1"/>
      <c r="G35" s="1"/>
      <c r="H35" s="52"/>
      <c r="I35" s="52"/>
      <c r="J35" s="52"/>
      <c r="K35" s="52"/>
      <c r="L35" s="52"/>
    </row>
    <row r="36" spans="1:12" ht="24" customHeight="1" x14ac:dyDescent="0.25">
      <c r="A36" s="56" t="s">
        <v>89</v>
      </c>
      <c r="B36" s="57"/>
      <c r="C36" s="57"/>
      <c r="D36" s="58"/>
      <c r="E36" s="9"/>
      <c r="F36" s="1"/>
      <c r="G36" s="1"/>
      <c r="H36" s="53"/>
      <c r="I36" s="54"/>
      <c r="J36" s="54"/>
      <c r="K36" s="54"/>
      <c r="L36" s="55"/>
    </row>
    <row r="37" spans="1:12" ht="24" customHeight="1" x14ac:dyDescent="0.25">
      <c r="A37" s="49" t="s">
        <v>94</v>
      </c>
      <c r="B37" s="50"/>
      <c r="C37" s="50"/>
      <c r="D37" s="51"/>
      <c r="E37" s="9"/>
      <c r="F37" s="1"/>
      <c r="G37" s="1"/>
      <c r="H37" s="53"/>
      <c r="I37" s="54"/>
      <c r="J37" s="54"/>
      <c r="K37" s="54"/>
      <c r="L37" s="55"/>
    </row>
    <row r="38" spans="1:12" ht="28.5" customHeight="1" x14ac:dyDescent="0.25">
      <c r="A38" s="49" t="s">
        <v>95</v>
      </c>
      <c r="B38" s="50"/>
      <c r="C38" s="50"/>
      <c r="D38" s="51"/>
      <c r="E38" s="11"/>
      <c r="F38" s="1"/>
      <c r="G38" s="1"/>
      <c r="H38" s="52"/>
      <c r="I38" s="52"/>
      <c r="J38" s="52"/>
      <c r="K38" s="52"/>
      <c r="L38" s="52"/>
    </row>
    <row r="41" spans="1:12" x14ac:dyDescent="0.25">
      <c r="A41" s="62" t="s">
        <v>91</v>
      </c>
      <c r="B41" s="62"/>
      <c r="C41" s="62"/>
      <c r="D41" s="62"/>
      <c r="E41" s="62"/>
      <c r="F41" s="62"/>
      <c r="G41" s="62"/>
      <c r="H41" s="62"/>
      <c r="I41" s="62"/>
      <c r="J41" s="62"/>
      <c r="K41" s="62"/>
      <c r="L41" s="62"/>
    </row>
    <row r="43" spans="1:12" ht="15" customHeight="1" x14ac:dyDescent="0.25">
      <c r="A43" s="63" t="s">
        <v>59</v>
      </c>
      <c r="B43" s="63"/>
      <c r="C43" s="63"/>
      <c r="D43" s="63"/>
      <c r="E43" s="7" t="s">
        <v>60</v>
      </c>
      <c r="F43" s="14" t="s">
        <v>61</v>
      </c>
      <c r="G43" s="14" t="s">
        <v>62</v>
      </c>
      <c r="H43" s="63" t="s">
        <v>3</v>
      </c>
      <c r="I43" s="63"/>
      <c r="J43" s="63"/>
      <c r="K43" s="63"/>
      <c r="L43" s="63"/>
    </row>
    <row r="44" spans="1:12" ht="30" customHeight="1" x14ac:dyDescent="0.25">
      <c r="A44" s="64" t="s">
        <v>92</v>
      </c>
      <c r="B44" s="65"/>
      <c r="C44" s="65"/>
      <c r="D44" s="66"/>
      <c r="E44" s="8"/>
      <c r="F44" s="1"/>
      <c r="G44" s="1"/>
      <c r="H44" s="52"/>
      <c r="I44" s="52"/>
      <c r="J44" s="52"/>
      <c r="K44" s="52"/>
      <c r="L44" s="52"/>
    </row>
    <row r="45" spans="1:12" ht="15" customHeight="1" x14ac:dyDescent="0.25">
      <c r="A45" s="49" t="s">
        <v>93</v>
      </c>
      <c r="B45" s="50"/>
      <c r="C45" s="50"/>
      <c r="D45" s="51"/>
      <c r="E45" s="9"/>
      <c r="F45" s="1"/>
      <c r="G45" s="1"/>
      <c r="H45" s="52"/>
      <c r="I45" s="52"/>
      <c r="J45" s="52"/>
      <c r="K45" s="52"/>
      <c r="L45" s="52"/>
    </row>
    <row r="46" spans="1:12" ht="15" customHeight="1" x14ac:dyDescent="0.25">
      <c r="A46" s="49" t="s">
        <v>125</v>
      </c>
      <c r="B46" s="50"/>
      <c r="C46" s="50"/>
      <c r="D46" s="51"/>
      <c r="E46" s="9"/>
      <c r="F46" s="1"/>
      <c r="G46" s="1"/>
      <c r="H46" s="52"/>
      <c r="I46" s="52"/>
      <c r="J46" s="52"/>
      <c r="K46" s="52"/>
      <c r="L46" s="52"/>
    </row>
    <row r="47" spans="1:12" ht="15" customHeight="1" x14ac:dyDescent="0.25">
      <c r="A47" s="59" t="s">
        <v>63</v>
      </c>
      <c r="B47" s="60"/>
      <c r="C47" s="60"/>
      <c r="D47" s="61"/>
      <c r="E47" s="10"/>
      <c r="F47" s="1"/>
      <c r="G47" s="1"/>
      <c r="H47" s="52"/>
      <c r="I47" s="52"/>
      <c r="J47" s="52"/>
      <c r="K47" s="52"/>
      <c r="L47" s="52"/>
    </row>
    <row r="48" spans="1:12" ht="15" customHeight="1" x14ac:dyDescent="0.25">
      <c r="A48" s="59" t="s">
        <v>87</v>
      </c>
      <c r="B48" s="60"/>
      <c r="C48" s="60"/>
      <c r="D48" s="61"/>
      <c r="E48" s="10"/>
      <c r="F48" s="1"/>
      <c r="G48" s="1"/>
      <c r="H48" s="53"/>
      <c r="I48" s="54"/>
      <c r="J48" s="54"/>
      <c r="K48" s="54"/>
      <c r="L48" s="55"/>
    </row>
    <row r="49" spans="1:12" ht="37.5" customHeight="1" x14ac:dyDescent="0.25">
      <c r="A49" s="59" t="s">
        <v>126</v>
      </c>
      <c r="B49" s="60"/>
      <c r="C49" s="60"/>
      <c r="D49" s="61"/>
      <c r="E49" s="10"/>
      <c r="F49" s="1"/>
      <c r="G49" s="1"/>
      <c r="H49" s="52"/>
      <c r="I49" s="52"/>
      <c r="J49" s="52"/>
      <c r="K49" s="52"/>
      <c r="L49" s="52"/>
    </row>
    <row r="50" spans="1:12" ht="15" customHeight="1" x14ac:dyDescent="0.25">
      <c r="A50" s="59" t="s">
        <v>90</v>
      </c>
      <c r="B50" s="60"/>
      <c r="C50" s="60"/>
      <c r="D50" s="61"/>
      <c r="E50" s="10"/>
      <c r="F50" s="1"/>
      <c r="G50" s="1"/>
      <c r="H50" s="53"/>
      <c r="I50" s="54"/>
      <c r="J50" s="54"/>
      <c r="K50" s="54"/>
      <c r="L50" s="55"/>
    </row>
    <row r="51" spans="1:12" ht="15" customHeight="1" x14ac:dyDescent="0.25">
      <c r="A51" s="49" t="s">
        <v>64</v>
      </c>
      <c r="B51" s="50"/>
      <c r="C51" s="50"/>
      <c r="D51" s="51"/>
      <c r="E51" s="9"/>
      <c r="F51" s="1"/>
      <c r="G51" s="1"/>
      <c r="H51" s="52"/>
      <c r="I51" s="52"/>
      <c r="J51" s="52"/>
      <c r="K51" s="52"/>
      <c r="L51" s="52"/>
    </row>
    <row r="52" spans="1:12" ht="15" customHeight="1" x14ac:dyDescent="0.25">
      <c r="A52" s="49" t="s">
        <v>65</v>
      </c>
      <c r="B52" s="50"/>
      <c r="C52" s="50"/>
      <c r="D52" s="51"/>
      <c r="E52" s="9"/>
      <c r="F52" s="1"/>
      <c r="G52" s="1"/>
      <c r="H52" s="52"/>
      <c r="I52" s="52"/>
      <c r="J52" s="52"/>
      <c r="K52" s="52"/>
      <c r="L52" s="52"/>
    </row>
    <row r="53" spans="1:12" ht="15" customHeight="1" x14ac:dyDescent="0.25">
      <c r="A53" s="49" t="s">
        <v>66</v>
      </c>
      <c r="B53" s="50"/>
      <c r="C53" s="50"/>
      <c r="D53" s="51"/>
      <c r="E53" s="9"/>
      <c r="F53" s="1"/>
      <c r="G53" s="1"/>
      <c r="H53" s="52"/>
      <c r="I53" s="52"/>
      <c r="J53" s="52"/>
      <c r="K53" s="52"/>
      <c r="L53" s="52"/>
    </row>
    <row r="54" spans="1:12" ht="15" customHeight="1" x14ac:dyDescent="0.25">
      <c r="A54" s="49" t="s">
        <v>67</v>
      </c>
      <c r="B54" s="50"/>
      <c r="C54" s="50"/>
      <c r="D54" s="51"/>
      <c r="E54" s="9"/>
      <c r="F54" s="1"/>
      <c r="G54" s="1"/>
      <c r="H54" s="52"/>
      <c r="I54" s="52"/>
      <c r="J54" s="52"/>
      <c r="K54" s="52"/>
      <c r="L54" s="52"/>
    </row>
    <row r="55" spans="1:12" ht="15" customHeight="1" x14ac:dyDescent="0.25">
      <c r="A55" s="49" t="s">
        <v>68</v>
      </c>
      <c r="B55" s="50"/>
      <c r="C55" s="50"/>
      <c r="D55" s="51"/>
      <c r="E55" s="9"/>
      <c r="F55" s="1"/>
      <c r="G55" s="1"/>
      <c r="H55" s="52"/>
      <c r="I55" s="52"/>
      <c r="J55" s="52"/>
      <c r="K55" s="52"/>
      <c r="L55" s="52"/>
    </row>
    <row r="56" spans="1:12" ht="15" customHeight="1" x14ac:dyDescent="0.25">
      <c r="A56" s="56" t="s">
        <v>89</v>
      </c>
      <c r="B56" s="57"/>
      <c r="C56" s="57"/>
      <c r="D56" s="58"/>
      <c r="E56" s="9"/>
      <c r="F56" s="1"/>
      <c r="G56" s="1"/>
      <c r="H56" s="53"/>
      <c r="I56" s="54"/>
      <c r="J56" s="54"/>
      <c r="K56" s="54"/>
      <c r="L56" s="55"/>
    </row>
    <row r="57" spans="1:12" ht="15" customHeight="1" x14ac:dyDescent="0.25">
      <c r="A57" s="49" t="s">
        <v>94</v>
      </c>
      <c r="B57" s="50"/>
      <c r="C57" s="50"/>
      <c r="D57" s="51"/>
      <c r="E57" s="9"/>
      <c r="F57" s="1"/>
      <c r="G57" s="1"/>
      <c r="H57" s="53"/>
      <c r="I57" s="54"/>
      <c r="J57" s="54"/>
      <c r="K57" s="54"/>
      <c r="L57" s="55"/>
    </row>
    <row r="58" spans="1:12" ht="15" customHeight="1" x14ac:dyDescent="0.25">
      <c r="A58" s="49" t="s">
        <v>95</v>
      </c>
      <c r="B58" s="50"/>
      <c r="C58" s="50"/>
      <c r="D58" s="51"/>
      <c r="E58" s="11"/>
      <c r="F58" s="1"/>
      <c r="G58" s="1"/>
      <c r="H58" s="52"/>
      <c r="I58" s="52"/>
      <c r="J58" s="52"/>
      <c r="K58" s="52"/>
      <c r="L58" s="52"/>
    </row>
  </sheetData>
  <mergeCells count="77">
    <mergeCell ref="A4:L4"/>
    <mergeCell ref="A6:L6"/>
    <mergeCell ref="A8:L9"/>
    <mergeCell ref="A10:L11"/>
    <mergeCell ref="B13:L13"/>
    <mergeCell ref="A23:D23"/>
    <mergeCell ref="A28:D28"/>
    <mergeCell ref="H28:L28"/>
    <mergeCell ref="H25:L25"/>
    <mergeCell ref="H26:L26"/>
    <mergeCell ref="H27:L27"/>
    <mergeCell ref="A24:D24"/>
    <mergeCell ref="A25:D25"/>
    <mergeCell ref="A26:D26"/>
    <mergeCell ref="H24:L24"/>
    <mergeCell ref="A27:D27"/>
    <mergeCell ref="B14:L14"/>
    <mergeCell ref="B15:L15"/>
    <mergeCell ref="B16:L16"/>
    <mergeCell ref="B17:L17"/>
    <mergeCell ref="B18:L18"/>
    <mergeCell ref="H38:L38"/>
    <mergeCell ref="A2:L2"/>
    <mergeCell ref="A21:L21"/>
    <mergeCell ref="H29:L29"/>
    <mergeCell ref="H31:L31"/>
    <mergeCell ref="H32:L32"/>
    <mergeCell ref="H33:L33"/>
    <mergeCell ref="H34:L34"/>
    <mergeCell ref="H35:L35"/>
    <mergeCell ref="A32:D32"/>
    <mergeCell ref="A33:D33"/>
    <mergeCell ref="A34:D34"/>
    <mergeCell ref="A35:D35"/>
    <mergeCell ref="A38:D38"/>
    <mergeCell ref="H23:L23"/>
    <mergeCell ref="A29:D29"/>
    <mergeCell ref="H36:L36"/>
    <mergeCell ref="A36:D36"/>
    <mergeCell ref="A37:D37"/>
    <mergeCell ref="A30:D30"/>
    <mergeCell ref="H30:L30"/>
    <mergeCell ref="A31:D31"/>
    <mergeCell ref="A41:L41"/>
    <mergeCell ref="A43:D43"/>
    <mergeCell ref="H43:L43"/>
    <mergeCell ref="A44:D44"/>
    <mergeCell ref="H44:L44"/>
    <mergeCell ref="A45:D45"/>
    <mergeCell ref="H45:L45"/>
    <mergeCell ref="A46:D46"/>
    <mergeCell ref="H46:L46"/>
    <mergeCell ref="A47:D47"/>
    <mergeCell ref="H47:L47"/>
    <mergeCell ref="H53:L53"/>
    <mergeCell ref="A48:D48"/>
    <mergeCell ref="H48:L48"/>
    <mergeCell ref="A49:D49"/>
    <mergeCell ref="H49:L49"/>
    <mergeCell ref="A50:D50"/>
    <mergeCell ref="H50:L50"/>
    <mergeCell ref="A57:D57"/>
    <mergeCell ref="A58:D58"/>
    <mergeCell ref="H58:L58"/>
    <mergeCell ref="H57:L57"/>
    <mergeCell ref="H37:L37"/>
    <mergeCell ref="A54:D54"/>
    <mergeCell ref="H54:L54"/>
    <mergeCell ref="A55:D55"/>
    <mergeCell ref="H55:L55"/>
    <mergeCell ref="A56:D56"/>
    <mergeCell ref="H56:L56"/>
    <mergeCell ref="A51:D51"/>
    <mergeCell ref="H51:L51"/>
    <mergeCell ref="A52:D52"/>
    <mergeCell ref="H52:L52"/>
    <mergeCell ref="A53:D53"/>
  </mergeCells>
  <pageMargins left="0.7" right="0.7" top="0.75" bottom="0.75" header="0.3" footer="0.3"/>
  <pageSetup orientation="portrait" horizontalDpi="4294967295" verticalDpi="4294967295"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194"/>
  <sheetViews>
    <sheetView tabSelected="1" view="pageBreakPreview" zoomScale="20" zoomScaleNormal="85" zoomScaleSheetLayoutView="20" workbookViewId="0">
      <selection activeCell="E195" sqref="E195"/>
    </sheetView>
  </sheetViews>
  <sheetFormatPr baseColWidth="10" defaultRowHeight="23.25" x14ac:dyDescent="0.25"/>
  <cols>
    <col min="1" max="1" width="3.5703125" style="98" bestFit="1" customWidth="1"/>
    <col min="2" max="2" width="102.7109375" style="98" bestFit="1" customWidth="1"/>
    <col min="3" max="3" width="31.140625" style="98" customWidth="1"/>
    <col min="4" max="4" width="30.42578125" style="98" customWidth="1"/>
    <col min="5" max="5" width="25" style="98" customWidth="1"/>
    <col min="6" max="7" width="29.7109375" style="98" customWidth="1"/>
    <col min="8" max="8" width="29.42578125" style="98" customWidth="1"/>
    <col min="9" max="9" width="24" style="98" customWidth="1"/>
    <col min="10" max="10" width="36.42578125" style="98" customWidth="1"/>
    <col min="11" max="12" width="18.7109375" style="98" customWidth="1"/>
    <col min="13" max="13" width="22.140625" style="98" customWidth="1"/>
    <col min="14" max="14" width="26.140625" style="98" customWidth="1"/>
    <col min="15" max="15" width="20" style="98" bestFit="1" customWidth="1"/>
    <col min="16" max="16" width="47.7109375" style="98" customWidth="1"/>
    <col min="17" max="17" width="6.42578125" style="98" customWidth="1"/>
    <col min="18" max="18" width="60.85546875" style="98" customWidth="1"/>
    <col min="19" max="21" width="6.42578125" style="98" customWidth="1"/>
    <col min="22" max="22" width="15.42578125" style="98" bestFit="1" customWidth="1"/>
    <col min="23" max="250" width="11.42578125" style="98"/>
    <col min="251" max="251" width="1" style="98" customWidth="1"/>
    <col min="252" max="252" width="4.28515625" style="98" customWidth="1"/>
    <col min="253" max="253" width="34.7109375" style="98" customWidth="1"/>
    <col min="254" max="254" width="0" style="98" hidden="1" customWidth="1"/>
    <col min="255" max="255" width="20" style="98" customWidth="1"/>
    <col min="256" max="256" width="20.85546875" style="98" customWidth="1"/>
    <col min="257" max="257" width="25" style="98" customWidth="1"/>
    <col min="258" max="258" width="18.7109375" style="98" customWidth="1"/>
    <col min="259" max="259" width="29.7109375" style="98" customWidth="1"/>
    <col min="260" max="260" width="13.42578125" style="98" customWidth="1"/>
    <col min="261" max="261" width="13.85546875" style="98" customWidth="1"/>
    <col min="262" max="266" width="16.5703125" style="98" customWidth="1"/>
    <col min="267" max="267" width="20.5703125" style="98" customWidth="1"/>
    <col min="268" max="268" width="21.140625" style="98" customWidth="1"/>
    <col min="269" max="269" width="9.5703125" style="98" customWidth="1"/>
    <col min="270" max="270" width="0.42578125" style="98" customWidth="1"/>
    <col min="271" max="277" width="6.42578125" style="98" customWidth="1"/>
    <col min="278" max="506" width="11.42578125" style="98"/>
    <col min="507" max="507" width="1" style="98" customWidth="1"/>
    <col min="508" max="508" width="4.28515625" style="98" customWidth="1"/>
    <col min="509" max="509" width="34.7109375" style="98" customWidth="1"/>
    <col min="510" max="510" width="0" style="98" hidden="1" customWidth="1"/>
    <col min="511" max="511" width="20" style="98" customWidth="1"/>
    <col min="512" max="512" width="20.85546875" style="98" customWidth="1"/>
    <col min="513" max="513" width="25" style="98" customWidth="1"/>
    <col min="514" max="514" width="18.7109375" style="98" customWidth="1"/>
    <col min="515" max="515" width="29.7109375" style="98" customWidth="1"/>
    <col min="516" max="516" width="13.42578125" style="98" customWidth="1"/>
    <col min="517" max="517" width="13.85546875" style="98" customWidth="1"/>
    <col min="518" max="522" width="16.5703125" style="98" customWidth="1"/>
    <col min="523" max="523" width="20.5703125" style="98" customWidth="1"/>
    <col min="524" max="524" width="21.140625" style="98" customWidth="1"/>
    <col min="525" max="525" width="9.5703125" style="98" customWidth="1"/>
    <col min="526" max="526" width="0.42578125" style="98" customWidth="1"/>
    <col min="527" max="533" width="6.42578125" style="98" customWidth="1"/>
    <col min="534" max="762" width="11.42578125" style="98"/>
    <col min="763" max="763" width="1" style="98" customWidth="1"/>
    <col min="764" max="764" width="4.28515625" style="98" customWidth="1"/>
    <col min="765" max="765" width="34.7109375" style="98" customWidth="1"/>
    <col min="766" max="766" width="0" style="98" hidden="1" customWidth="1"/>
    <col min="767" max="767" width="20" style="98" customWidth="1"/>
    <col min="768" max="768" width="20.85546875" style="98" customWidth="1"/>
    <col min="769" max="769" width="25" style="98" customWidth="1"/>
    <col min="770" max="770" width="18.7109375" style="98" customWidth="1"/>
    <col min="771" max="771" width="29.7109375" style="98" customWidth="1"/>
    <col min="772" max="772" width="13.42578125" style="98" customWidth="1"/>
    <col min="773" max="773" width="13.85546875" style="98" customWidth="1"/>
    <col min="774" max="778" width="16.5703125" style="98" customWidth="1"/>
    <col min="779" max="779" width="20.5703125" style="98" customWidth="1"/>
    <col min="780" max="780" width="21.140625" style="98" customWidth="1"/>
    <col min="781" max="781" width="9.5703125" style="98" customWidth="1"/>
    <col min="782" max="782" width="0.42578125" style="98" customWidth="1"/>
    <col min="783" max="789" width="6.42578125" style="98" customWidth="1"/>
    <col min="790" max="1018" width="11.42578125" style="98"/>
    <col min="1019" max="1019" width="1" style="98" customWidth="1"/>
    <col min="1020" max="1020" width="4.28515625" style="98" customWidth="1"/>
    <col min="1021" max="1021" width="34.7109375" style="98" customWidth="1"/>
    <col min="1022" max="1022" width="0" style="98" hidden="1" customWidth="1"/>
    <col min="1023" max="1023" width="20" style="98" customWidth="1"/>
    <col min="1024" max="1024" width="20.85546875" style="98" customWidth="1"/>
    <col min="1025" max="1025" width="25" style="98" customWidth="1"/>
    <col min="1026" max="1026" width="18.7109375" style="98" customWidth="1"/>
    <col min="1027" max="1027" width="29.7109375" style="98" customWidth="1"/>
    <col min="1028" max="1028" width="13.42578125" style="98" customWidth="1"/>
    <col min="1029" max="1029" width="13.85546875" style="98" customWidth="1"/>
    <col min="1030" max="1034" width="16.5703125" style="98" customWidth="1"/>
    <col min="1035" max="1035" width="20.5703125" style="98" customWidth="1"/>
    <col min="1036" max="1036" width="21.140625" style="98" customWidth="1"/>
    <col min="1037" max="1037" width="9.5703125" style="98" customWidth="1"/>
    <col min="1038" max="1038" width="0.42578125" style="98" customWidth="1"/>
    <col min="1039" max="1045" width="6.42578125" style="98" customWidth="1"/>
    <col min="1046" max="1274" width="11.42578125" style="98"/>
    <col min="1275" max="1275" width="1" style="98" customWidth="1"/>
    <col min="1276" max="1276" width="4.28515625" style="98" customWidth="1"/>
    <col min="1277" max="1277" width="34.7109375" style="98" customWidth="1"/>
    <col min="1278" max="1278" width="0" style="98" hidden="1" customWidth="1"/>
    <col min="1279" max="1279" width="20" style="98" customWidth="1"/>
    <col min="1280" max="1280" width="20.85546875" style="98" customWidth="1"/>
    <col min="1281" max="1281" width="25" style="98" customWidth="1"/>
    <col min="1282" max="1282" width="18.7109375" style="98" customWidth="1"/>
    <col min="1283" max="1283" width="29.7109375" style="98" customWidth="1"/>
    <col min="1284" max="1284" width="13.42578125" style="98" customWidth="1"/>
    <col min="1285" max="1285" width="13.85546875" style="98" customWidth="1"/>
    <col min="1286" max="1290" width="16.5703125" style="98" customWidth="1"/>
    <col min="1291" max="1291" width="20.5703125" style="98" customWidth="1"/>
    <col min="1292" max="1292" width="21.140625" style="98" customWidth="1"/>
    <col min="1293" max="1293" width="9.5703125" style="98" customWidth="1"/>
    <col min="1294" max="1294" width="0.42578125" style="98" customWidth="1"/>
    <col min="1295" max="1301" width="6.42578125" style="98" customWidth="1"/>
    <col min="1302" max="1530" width="11.42578125" style="98"/>
    <col min="1531" max="1531" width="1" style="98" customWidth="1"/>
    <col min="1532" max="1532" width="4.28515625" style="98" customWidth="1"/>
    <col min="1533" max="1533" width="34.7109375" style="98" customWidth="1"/>
    <col min="1534" max="1534" width="0" style="98" hidden="1" customWidth="1"/>
    <col min="1535" max="1535" width="20" style="98" customWidth="1"/>
    <col min="1536" max="1536" width="20.85546875" style="98" customWidth="1"/>
    <col min="1537" max="1537" width="25" style="98" customWidth="1"/>
    <col min="1538" max="1538" width="18.7109375" style="98" customWidth="1"/>
    <col min="1539" max="1539" width="29.7109375" style="98" customWidth="1"/>
    <col min="1540" max="1540" width="13.42578125" style="98" customWidth="1"/>
    <col min="1541" max="1541" width="13.85546875" style="98" customWidth="1"/>
    <col min="1542" max="1546" width="16.5703125" style="98" customWidth="1"/>
    <col min="1547" max="1547" width="20.5703125" style="98" customWidth="1"/>
    <col min="1548" max="1548" width="21.140625" style="98" customWidth="1"/>
    <col min="1549" max="1549" width="9.5703125" style="98" customWidth="1"/>
    <col min="1550" max="1550" width="0.42578125" style="98" customWidth="1"/>
    <col min="1551" max="1557" width="6.42578125" style="98" customWidth="1"/>
    <col min="1558" max="1786" width="11.42578125" style="98"/>
    <col min="1787" max="1787" width="1" style="98" customWidth="1"/>
    <col min="1788" max="1788" width="4.28515625" style="98" customWidth="1"/>
    <col min="1789" max="1789" width="34.7109375" style="98" customWidth="1"/>
    <col min="1790" max="1790" width="0" style="98" hidden="1" customWidth="1"/>
    <col min="1791" max="1791" width="20" style="98" customWidth="1"/>
    <col min="1792" max="1792" width="20.85546875" style="98" customWidth="1"/>
    <col min="1793" max="1793" width="25" style="98" customWidth="1"/>
    <col min="1794" max="1794" width="18.7109375" style="98" customWidth="1"/>
    <col min="1795" max="1795" width="29.7109375" style="98" customWidth="1"/>
    <col min="1796" max="1796" width="13.42578125" style="98" customWidth="1"/>
    <col min="1797" max="1797" width="13.85546875" style="98" customWidth="1"/>
    <col min="1798" max="1802" width="16.5703125" style="98" customWidth="1"/>
    <col min="1803" max="1803" width="20.5703125" style="98" customWidth="1"/>
    <col min="1804" max="1804" width="21.140625" style="98" customWidth="1"/>
    <col min="1805" max="1805" width="9.5703125" style="98" customWidth="1"/>
    <col min="1806" max="1806" width="0.42578125" style="98" customWidth="1"/>
    <col min="1807" max="1813" width="6.42578125" style="98" customWidth="1"/>
    <col min="1814" max="2042" width="11.42578125" style="98"/>
    <col min="2043" max="2043" width="1" style="98" customWidth="1"/>
    <col min="2044" max="2044" width="4.28515625" style="98" customWidth="1"/>
    <col min="2045" max="2045" width="34.7109375" style="98" customWidth="1"/>
    <col min="2046" max="2046" width="0" style="98" hidden="1" customWidth="1"/>
    <col min="2047" max="2047" width="20" style="98" customWidth="1"/>
    <col min="2048" max="2048" width="20.85546875" style="98" customWidth="1"/>
    <col min="2049" max="2049" width="25" style="98" customWidth="1"/>
    <col min="2050" max="2050" width="18.7109375" style="98" customWidth="1"/>
    <col min="2051" max="2051" width="29.7109375" style="98" customWidth="1"/>
    <col min="2052" max="2052" width="13.42578125" style="98" customWidth="1"/>
    <col min="2053" max="2053" width="13.85546875" style="98" customWidth="1"/>
    <col min="2054" max="2058" width="16.5703125" style="98" customWidth="1"/>
    <col min="2059" max="2059" width="20.5703125" style="98" customWidth="1"/>
    <col min="2060" max="2060" width="21.140625" style="98" customWidth="1"/>
    <col min="2061" max="2061" width="9.5703125" style="98" customWidth="1"/>
    <col min="2062" max="2062" width="0.42578125" style="98" customWidth="1"/>
    <col min="2063" max="2069" width="6.42578125" style="98" customWidth="1"/>
    <col min="2070" max="2298" width="11.42578125" style="98"/>
    <col min="2299" max="2299" width="1" style="98" customWidth="1"/>
    <col min="2300" max="2300" width="4.28515625" style="98" customWidth="1"/>
    <col min="2301" max="2301" width="34.7109375" style="98" customWidth="1"/>
    <col min="2302" max="2302" width="0" style="98" hidden="1" customWidth="1"/>
    <col min="2303" max="2303" width="20" style="98" customWidth="1"/>
    <col min="2304" max="2304" width="20.85546875" style="98" customWidth="1"/>
    <col min="2305" max="2305" width="25" style="98" customWidth="1"/>
    <col min="2306" max="2306" width="18.7109375" style="98" customWidth="1"/>
    <col min="2307" max="2307" width="29.7109375" style="98" customWidth="1"/>
    <col min="2308" max="2308" width="13.42578125" style="98" customWidth="1"/>
    <col min="2309" max="2309" width="13.85546875" style="98" customWidth="1"/>
    <col min="2310" max="2314" width="16.5703125" style="98" customWidth="1"/>
    <col min="2315" max="2315" width="20.5703125" style="98" customWidth="1"/>
    <col min="2316" max="2316" width="21.140625" style="98" customWidth="1"/>
    <col min="2317" max="2317" width="9.5703125" style="98" customWidth="1"/>
    <col min="2318" max="2318" width="0.42578125" style="98" customWidth="1"/>
    <col min="2319" max="2325" width="6.42578125" style="98" customWidth="1"/>
    <col min="2326" max="2554" width="11.42578125" style="98"/>
    <col min="2555" max="2555" width="1" style="98" customWidth="1"/>
    <col min="2556" max="2556" width="4.28515625" style="98" customWidth="1"/>
    <col min="2557" max="2557" width="34.7109375" style="98" customWidth="1"/>
    <col min="2558" max="2558" width="0" style="98" hidden="1" customWidth="1"/>
    <col min="2559" max="2559" width="20" style="98" customWidth="1"/>
    <col min="2560" max="2560" width="20.85546875" style="98" customWidth="1"/>
    <col min="2561" max="2561" width="25" style="98" customWidth="1"/>
    <col min="2562" max="2562" width="18.7109375" style="98" customWidth="1"/>
    <col min="2563" max="2563" width="29.7109375" style="98" customWidth="1"/>
    <col min="2564" max="2564" width="13.42578125" style="98" customWidth="1"/>
    <col min="2565" max="2565" width="13.85546875" style="98" customWidth="1"/>
    <col min="2566" max="2570" width="16.5703125" style="98" customWidth="1"/>
    <col min="2571" max="2571" width="20.5703125" style="98" customWidth="1"/>
    <col min="2572" max="2572" width="21.140625" style="98" customWidth="1"/>
    <col min="2573" max="2573" width="9.5703125" style="98" customWidth="1"/>
    <col min="2574" max="2574" width="0.42578125" style="98" customWidth="1"/>
    <col min="2575" max="2581" width="6.42578125" style="98" customWidth="1"/>
    <col min="2582" max="2810" width="11.42578125" style="98"/>
    <col min="2811" max="2811" width="1" style="98" customWidth="1"/>
    <col min="2812" max="2812" width="4.28515625" style="98" customWidth="1"/>
    <col min="2813" max="2813" width="34.7109375" style="98" customWidth="1"/>
    <col min="2814" max="2814" width="0" style="98" hidden="1" customWidth="1"/>
    <col min="2815" max="2815" width="20" style="98" customWidth="1"/>
    <col min="2816" max="2816" width="20.85546875" style="98" customWidth="1"/>
    <col min="2817" max="2817" width="25" style="98" customWidth="1"/>
    <col min="2818" max="2818" width="18.7109375" style="98" customWidth="1"/>
    <col min="2819" max="2819" width="29.7109375" style="98" customWidth="1"/>
    <col min="2820" max="2820" width="13.42578125" style="98" customWidth="1"/>
    <col min="2821" max="2821" width="13.85546875" style="98" customWidth="1"/>
    <col min="2822" max="2826" width="16.5703125" style="98" customWidth="1"/>
    <col min="2827" max="2827" width="20.5703125" style="98" customWidth="1"/>
    <col min="2828" max="2828" width="21.140625" style="98" customWidth="1"/>
    <col min="2829" max="2829" width="9.5703125" style="98" customWidth="1"/>
    <col min="2830" max="2830" width="0.42578125" style="98" customWidth="1"/>
    <col min="2831" max="2837" width="6.42578125" style="98" customWidth="1"/>
    <col min="2838" max="3066" width="11.42578125" style="98"/>
    <col min="3067" max="3067" width="1" style="98" customWidth="1"/>
    <col min="3068" max="3068" width="4.28515625" style="98" customWidth="1"/>
    <col min="3069" max="3069" width="34.7109375" style="98" customWidth="1"/>
    <col min="3070" max="3070" width="0" style="98" hidden="1" customWidth="1"/>
    <col min="3071" max="3071" width="20" style="98" customWidth="1"/>
    <col min="3072" max="3072" width="20.85546875" style="98" customWidth="1"/>
    <col min="3073" max="3073" width="25" style="98" customWidth="1"/>
    <col min="3074" max="3074" width="18.7109375" style="98" customWidth="1"/>
    <col min="3075" max="3075" width="29.7109375" style="98" customWidth="1"/>
    <col min="3076" max="3076" width="13.42578125" style="98" customWidth="1"/>
    <col min="3077" max="3077" width="13.85546875" style="98" customWidth="1"/>
    <col min="3078" max="3082" width="16.5703125" style="98" customWidth="1"/>
    <col min="3083" max="3083" width="20.5703125" style="98" customWidth="1"/>
    <col min="3084" max="3084" width="21.140625" style="98" customWidth="1"/>
    <col min="3085" max="3085" width="9.5703125" style="98" customWidth="1"/>
    <col min="3086" max="3086" width="0.42578125" style="98" customWidth="1"/>
    <col min="3087" max="3093" width="6.42578125" style="98" customWidth="1"/>
    <col min="3094" max="3322" width="11.42578125" style="98"/>
    <col min="3323" max="3323" width="1" style="98" customWidth="1"/>
    <col min="3324" max="3324" width="4.28515625" style="98" customWidth="1"/>
    <col min="3325" max="3325" width="34.7109375" style="98" customWidth="1"/>
    <col min="3326" max="3326" width="0" style="98" hidden="1" customWidth="1"/>
    <col min="3327" max="3327" width="20" style="98" customWidth="1"/>
    <col min="3328" max="3328" width="20.85546875" style="98" customWidth="1"/>
    <col min="3329" max="3329" width="25" style="98" customWidth="1"/>
    <col min="3330" max="3330" width="18.7109375" style="98" customWidth="1"/>
    <col min="3331" max="3331" width="29.7109375" style="98" customWidth="1"/>
    <col min="3332" max="3332" width="13.42578125" style="98" customWidth="1"/>
    <col min="3333" max="3333" width="13.85546875" style="98" customWidth="1"/>
    <col min="3334" max="3338" width="16.5703125" style="98" customWidth="1"/>
    <col min="3339" max="3339" width="20.5703125" style="98" customWidth="1"/>
    <col min="3340" max="3340" width="21.140625" style="98" customWidth="1"/>
    <col min="3341" max="3341" width="9.5703125" style="98" customWidth="1"/>
    <col min="3342" max="3342" width="0.42578125" style="98" customWidth="1"/>
    <col min="3343" max="3349" width="6.42578125" style="98" customWidth="1"/>
    <col min="3350" max="3578" width="11.42578125" style="98"/>
    <col min="3579" max="3579" width="1" style="98" customWidth="1"/>
    <col min="3580" max="3580" width="4.28515625" style="98" customWidth="1"/>
    <col min="3581" max="3581" width="34.7109375" style="98" customWidth="1"/>
    <col min="3582" max="3582" width="0" style="98" hidden="1" customWidth="1"/>
    <col min="3583" max="3583" width="20" style="98" customWidth="1"/>
    <col min="3584" max="3584" width="20.85546875" style="98" customWidth="1"/>
    <col min="3585" max="3585" width="25" style="98" customWidth="1"/>
    <col min="3586" max="3586" width="18.7109375" style="98" customWidth="1"/>
    <col min="3587" max="3587" width="29.7109375" style="98" customWidth="1"/>
    <col min="3588" max="3588" width="13.42578125" style="98" customWidth="1"/>
    <col min="3589" max="3589" width="13.85546875" style="98" customWidth="1"/>
    <col min="3590" max="3594" width="16.5703125" style="98" customWidth="1"/>
    <col min="3595" max="3595" width="20.5703125" style="98" customWidth="1"/>
    <col min="3596" max="3596" width="21.140625" style="98" customWidth="1"/>
    <col min="3597" max="3597" width="9.5703125" style="98" customWidth="1"/>
    <col min="3598" max="3598" width="0.42578125" style="98" customWidth="1"/>
    <col min="3599" max="3605" width="6.42578125" style="98" customWidth="1"/>
    <col min="3606" max="3834" width="11.42578125" style="98"/>
    <col min="3835" max="3835" width="1" style="98" customWidth="1"/>
    <col min="3836" max="3836" width="4.28515625" style="98" customWidth="1"/>
    <col min="3837" max="3837" width="34.7109375" style="98" customWidth="1"/>
    <col min="3838" max="3838" width="0" style="98" hidden="1" customWidth="1"/>
    <col min="3839" max="3839" width="20" style="98" customWidth="1"/>
    <col min="3840" max="3840" width="20.85546875" style="98" customWidth="1"/>
    <col min="3841" max="3841" width="25" style="98" customWidth="1"/>
    <col min="3842" max="3842" width="18.7109375" style="98" customWidth="1"/>
    <col min="3843" max="3843" width="29.7109375" style="98" customWidth="1"/>
    <col min="3844" max="3844" width="13.42578125" style="98" customWidth="1"/>
    <col min="3845" max="3845" width="13.85546875" style="98" customWidth="1"/>
    <col min="3846" max="3850" width="16.5703125" style="98" customWidth="1"/>
    <col min="3851" max="3851" width="20.5703125" style="98" customWidth="1"/>
    <col min="3852" max="3852" width="21.140625" style="98" customWidth="1"/>
    <col min="3853" max="3853" width="9.5703125" style="98" customWidth="1"/>
    <col min="3854" max="3854" width="0.42578125" style="98" customWidth="1"/>
    <col min="3855" max="3861" width="6.42578125" style="98" customWidth="1"/>
    <col min="3862" max="4090" width="11.42578125" style="98"/>
    <col min="4091" max="4091" width="1" style="98" customWidth="1"/>
    <col min="4092" max="4092" width="4.28515625" style="98" customWidth="1"/>
    <col min="4093" max="4093" width="34.7109375" style="98" customWidth="1"/>
    <col min="4094" max="4094" width="0" style="98" hidden="1" customWidth="1"/>
    <col min="4095" max="4095" width="20" style="98" customWidth="1"/>
    <col min="4096" max="4096" width="20.85546875" style="98" customWidth="1"/>
    <col min="4097" max="4097" width="25" style="98" customWidth="1"/>
    <col min="4098" max="4098" width="18.7109375" style="98" customWidth="1"/>
    <col min="4099" max="4099" width="29.7109375" style="98" customWidth="1"/>
    <col min="4100" max="4100" width="13.42578125" style="98" customWidth="1"/>
    <col min="4101" max="4101" width="13.85546875" style="98" customWidth="1"/>
    <col min="4102" max="4106" width="16.5703125" style="98" customWidth="1"/>
    <col min="4107" max="4107" width="20.5703125" style="98" customWidth="1"/>
    <col min="4108" max="4108" width="21.140625" style="98" customWidth="1"/>
    <col min="4109" max="4109" width="9.5703125" style="98" customWidth="1"/>
    <col min="4110" max="4110" width="0.42578125" style="98" customWidth="1"/>
    <col min="4111" max="4117" width="6.42578125" style="98" customWidth="1"/>
    <col min="4118" max="4346" width="11.42578125" style="98"/>
    <col min="4347" max="4347" width="1" style="98" customWidth="1"/>
    <col min="4348" max="4348" width="4.28515625" style="98" customWidth="1"/>
    <col min="4349" max="4349" width="34.7109375" style="98" customWidth="1"/>
    <col min="4350" max="4350" width="0" style="98" hidden="1" customWidth="1"/>
    <col min="4351" max="4351" width="20" style="98" customWidth="1"/>
    <col min="4352" max="4352" width="20.85546875" style="98" customWidth="1"/>
    <col min="4353" max="4353" width="25" style="98" customWidth="1"/>
    <col min="4354" max="4354" width="18.7109375" style="98" customWidth="1"/>
    <col min="4355" max="4355" width="29.7109375" style="98" customWidth="1"/>
    <col min="4356" max="4356" width="13.42578125" style="98" customWidth="1"/>
    <col min="4357" max="4357" width="13.85546875" style="98" customWidth="1"/>
    <col min="4358" max="4362" width="16.5703125" style="98" customWidth="1"/>
    <col min="4363" max="4363" width="20.5703125" style="98" customWidth="1"/>
    <col min="4364" max="4364" width="21.140625" style="98" customWidth="1"/>
    <col min="4365" max="4365" width="9.5703125" style="98" customWidth="1"/>
    <col min="4366" max="4366" width="0.42578125" style="98" customWidth="1"/>
    <col min="4367" max="4373" width="6.42578125" style="98" customWidth="1"/>
    <col min="4374" max="4602" width="11.42578125" style="98"/>
    <col min="4603" max="4603" width="1" style="98" customWidth="1"/>
    <col min="4604" max="4604" width="4.28515625" style="98" customWidth="1"/>
    <col min="4605" max="4605" width="34.7109375" style="98" customWidth="1"/>
    <col min="4606" max="4606" width="0" style="98" hidden="1" customWidth="1"/>
    <col min="4607" max="4607" width="20" style="98" customWidth="1"/>
    <col min="4608" max="4608" width="20.85546875" style="98" customWidth="1"/>
    <col min="4609" max="4609" width="25" style="98" customWidth="1"/>
    <col min="4610" max="4610" width="18.7109375" style="98" customWidth="1"/>
    <col min="4611" max="4611" width="29.7109375" style="98" customWidth="1"/>
    <col min="4612" max="4612" width="13.42578125" style="98" customWidth="1"/>
    <col min="4613" max="4613" width="13.85546875" style="98" customWidth="1"/>
    <col min="4614" max="4618" width="16.5703125" style="98" customWidth="1"/>
    <col min="4619" max="4619" width="20.5703125" style="98" customWidth="1"/>
    <col min="4620" max="4620" width="21.140625" style="98" customWidth="1"/>
    <col min="4621" max="4621" width="9.5703125" style="98" customWidth="1"/>
    <col min="4622" max="4622" width="0.42578125" style="98" customWidth="1"/>
    <col min="4623" max="4629" width="6.42578125" style="98" customWidth="1"/>
    <col min="4630" max="4858" width="11.42578125" style="98"/>
    <col min="4859" max="4859" width="1" style="98" customWidth="1"/>
    <col min="4860" max="4860" width="4.28515625" style="98" customWidth="1"/>
    <col min="4861" max="4861" width="34.7109375" style="98" customWidth="1"/>
    <col min="4862" max="4862" width="0" style="98" hidden="1" customWidth="1"/>
    <col min="4863" max="4863" width="20" style="98" customWidth="1"/>
    <col min="4864" max="4864" width="20.85546875" style="98" customWidth="1"/>
    <col min="4865" max="4865" width="25" style="98" customWidth="1"/>
    <col min="4866" max="4866" width="18.7109375" style="98" customWidth="1"/>
    <col min="4867" max="4867" width="29.7109375" style="98" customWidth="1"/>
    <col min="4868" max="4868" width="13.42578125" style="98" customWidth="1"/>
    <col min="4869" max="4869" width="13.85546875" style="98" customWidth="1"/>
    <col min="4870" max="4874" width="16.5703125" style="98" customWidth="1"/>
    <col min="4875" max="4875" width="20.5703125" style="98" customWidth="1"/>
    <col min="4876" max="4876" width="21.140625" style="98" customWidth="1"/>
    <col min="4877" max="4877" width="9.5703125" style="98" customWidth="1"/>
    <col min="4878" max="4878" width="0.42578125" style="98" customWidth="1"/>
    <col min="4879" max="4885" width="6.42578125" style="98" customWidth="1"/>
    <col min="4886" max="5114" width="11.42578125" style="98"/>
    <col min="5115" max="5115" width="1" style="98" customWidth="1"/>
    <col min="5116" max="5116" width="4.28515625" style="98" customWidth="1"/>
    <col min="5117" max="5117" width="34.7109375" style="98" customWidth="1"/>
    <col min="5118" max="5118" width="0" style="98" hidden="1" customWidth="1"/>
    <col min="5119" max="5119" width="20" style="98" customWidth="1"/>
    <col min="5120" max="5120" width="20.85546875" style="98" customWidth="1"/>
    <col min="5121" max="5121" width="25" style="98" customWidth="1"/>
    <col min="5122" max="5122" width="18.7109375" style="98" customWidth="1"/>
    <col min="5123" max="5123" width="29.7109375" style="98" customWidth="1"/>
    <col min="5124" max="5124" width="13.42578125" style="98" customWidth="1"/>
    <col min="5125" max="5125" width="13.85546875" style="98" customWidth="1"/>
    <col min="5126" max="5130" width="16.5703125" style="98" customWidth="1"/>
    <col min="5131" max="5131" width="20.5703125" style="98" customWidth="1"/>
    <col min="5132" max="5132" width="21.140625" style="98" customWidth="1"/>
    <col min="5133" max="5133" width="9.5703125" style="98" customWidth="1"/>
    <col min="5134" max="5134" width="0.42578125" style="98" customWidth="1"/>
    <col min="5135" max="5141" width="6.42578125" style="98" customWidth="1"/>
    <col min="5142" max="5370" width="11.42578125" style="98"/>
    <col min="5371" max="5371" width="1" style="98" customWidth="1"/>
    <col min="5372" max="5372" width="4.28515625" style="98" customWidth="1"/>
    <col min="5373" max="5373" width="34.7109375" style="98" customWidth="1"/>
    <col min="5374" max="5374" width="0" style="98" hidden="1" customWidth="1"/>
    <col min="5375" max="5375" width="20" style="98" customWidth="1"/>
    <col min="5376" max="5376" width="20.85546875" style="98" customWidth="1"/>
    <col min="5377" max="5377" width="25" style="98" customWidth="1"/>
    <col min="5378" max="5378" width="18.7109375" style="98" customWidth="1"/>
    <col min="5379" max="5379" width="29.7109375" style="98" customWidth="1"/>
    <col min="5380" max="5380" width="13.42578125" style="98" customWidth="1"/>
    <col min="5381" max="5381" width="13.85546875" style="98" customWidth="1"/>
    <col min="5382" max="5386" width="16.5703125" style="98" customWidth="1"/>
    <col min="5387" max="5387" width="20.5703125" style="98" customWidth="1"/>
    <col min="5388" max="5388" width="21.140625" style="98" customWidth="1"/>
    <col min="5389" max="5389" width="9.5703125" style="98" customWidth="1"/>
    <col min="5390" max="5390" width="0.42578125" style="98" customWidth="1"/>
    <col min="5391" max="5397" width="6.42578125" style="98" customWidth="1"/>
    <col min="5398" max="5626" width="11.42578125" style="98"/>
    <col min="5627" max="5627" width="1" style="98" customWidth="1"/>
    <col min="5628" max="5628" width="4.28515625" style="98" customWidth="1"/>
    <col min="5629" max="5629" width="34.7109375" style="98" customWidth="1"/>
    <col min="5630" max="5630" width="0" style="98" hidden="1" customWidth="1"/>
    <col min="5631" max="5631" width="20" style="98" customWidth="1"/>
    <col min="5632" max="5632" width="20.85546875" style="98" customWidth="1"/>
    <col min="5633" max="5633" width="25" style="98" customWidth="1"/>
    <col min="5634" max="5634" width="18.7109375" style="98" customWidth="1"/>
    <col min="5635" max="5635" width="29.7109375" style="98" customWidth="1"/>
    <col min="5636" max="5636" width="13.42578125" style="98" customWidth="1"/>
    <col min="5637" max="5637" width="13.85546875" style="98" customWidth="1"/>
    <col min="5638" max="5642" width="16.5703125" style="98" customWidth="1"/>
    <col min="5643" max="5643" width="20.5703125" style="98" customWidth="1"/>
    <col min="5644" max="5644" width="21.140625" style="98" customWidth="1"/>
    <col min="5645" max="5645" width="9.5703125" style="98" customWidth="1"/>
    <col min="5646" max="5646" width="0.42578125" style="98" customWidth="1"/>
    <col min="5647" max="5653" width="6.42578125" style="98" customWidth="1"/>
    <col min="5654" max="5882" width="11.42578125" style="98"/>
    <col min="5883" max="5883" width="1" style="98" customWidth="1"/>
    <col min="5884" max="5884" width="4.28515625" style="98" customWidth="1"/>
    <col min="5885" max="5885" width="34.7109375" style="98" customWidth="1"/>
    <col min="5886" max="5886" width="0" style="98" hidden="1" customWidth="1"/>
    <col min="5887" max="5887" width="20" style="98" customWidth="1"/>
    <col min="5888" max="5888" width="20.85546875" style="98" customWidth="1"/>
    <col min="5889" max="5889" width="25" style="98" customWidth="1"/>
    <col min="5890" max="5890" width="18.7109375" style="98" customWidth="1"/>
    <col min="5891" max="5891" width="29.7109375" style="98" customWidth="1"/>
    <col min="5892" max="5892" width="13.42578125" style="98" customWidth="1"/>
    <col min="5893" max="5893" width="13.85546875" style="98" customWidth="1"/>
    <col min="5894" max="5898" width="16.5703125" style="98" customWidth="1"/>
    <col min="5899" max="5899" width="20.5703125" style="98" customWidth="1"/>
    <col min="5900" max="5900" width="21.140625" style="98" customWidth="1"/>
    <col min="5901" max="5901" width="9.5703125" style="98" customWidth="1"/>
    <col min="5902" max="5902" width="0.42578125" style="98" customWidth="1"/>
    <col min="5903" max="5909" width="6.42578125" style="98" customWidth="1"/>
    <col min="5910" max="6138" width="11.42578125" style="98"/>
    <col min="6139" max="6139" width="1" style="98" customWidth="1"/>
    <col min="6140" max="6140" width="4.28515625" style="98" customWidth="1"/>
    <col min="6141" max="6141" width="34.7109375" style="98" customWidth="1"/>
    <col min="6142" max="6142" width="0" style="98" hidden="1" customWidth="1"/>
    <col min="6143" max="6143" width="20" style="98" customWidth="1"/>
    <col min="6144" max="6144" width="20.85546875" style="98" customWidth="1"/>
    <col min="6145" max="6145" width="25" style="98" customWidth="1"/>
    <col min="6146" max="6146" width="18.7109375" style="98" customWidth="1"/>
    <col min="6147" max="6147" width="29.7109375" style="98" customWidth="1"/>
    <col min="6148" max="6148" width="13.42578125" style="98" customWidth="1"/>
    <col min="6149" max="6149" width="13.85546875" style="98" customWidth="1"/>
    <col min="6150" max="6154" width="16.5703125" style="98" customWidth="1"/>
    <col min="6155" max="6155" width="20.5703125" style="98" customWidth="1"/>
    <col min="6156" max="6156" width="21.140625" style="98" customWidth="1"/>
    <col min="6157" max="6157" width="9.5703125" style="98" customWidth="1"/>
    <col min="6158" max="6158" width="0.42578125" style="98" customWidth="1"/>
    <col min="6159" max="6165" width="6.42578125" style="98" customWidth="1"/>
    <col min="6166" max="6394" width="11.42578125" style="98"/>
    <col min="6395" max="6395" width="1" style="98" customWidth="1"/>
    <col min="6396" max="6396" width="4.28515625" style="98" customWidth="1"/>
    <col min="6397" max="6397" width="34.7109375" style="98" customWidth="1"/>
    <col min="6398" max="6398" width="0" style="98" hidden="1" customWidth="1"/>
    <col min="6399" max="6399" width="20" style="98" customWidth="1"/>
    <col min="6400" max="6400" width="20.85546875" style="98" customWidth="1"/>
    <col min="6401" max="6401" width="25" style="98" customWidth="1"/>
    <col min="6402" max="6402" width="18.7109375" style="98" customWidth="1"/>
    <col min="6403" max="6403" width="29.7109375" style="98" customWidth="1"/>
    <col min="6404" max="6404" width="13.42578125" style="98" customWidth="1"/>
    <col min="6405" max="6405" width="13.85546875" style="98" customWidth="1"/>
    <col min="6406" max="6410" width="16.5703125" style="98" customWidth="1"/>
    <col min="6411" max="6411" width="20.5703125" style="98" customWidth="1"/>
    <col min="6412" max="6412" width="21.140625" style="98" customWidth="1"/>
    <col min="6413" max="6413" width="9.5703125" style="98" customWidth="1"/>
    <col min="6414" max="6414" width="0.42578125" style="98" customWidth="1"/>
    <col min="6415" max="6421" width="6.42578125" style="98" customWidth="1"/>
    <col min="6422" max="6650" width="11.42578125" style="98"/>
    <col min="6651" max="6651" width="1" style="98" customWidth="1"/>
    <col min="6652" max="6652" width="4.28515625" style="98" customWidth="1"/>
    <col min="6653" max="6653" width="34.7109375" style="98" customWidth="1"/>
    <col min="6654" max="6654" width="0" style="98" hidden="1" customWidth="1"/>
    <col min="6655" max="6655" width="20" style="98" customWidth="1"/>
    <col min="6656" max="6656" width="20.85546875" style="98" customWidth="1"/>
    <col min="6657" max="6657" width="25" style="98" customWidth="1"/>
    <col min="6658" max="6658" width="18.7109375" style="98" customWidth="1"/>
    <col min="6659" max="6659" width="29.7109375" style="98" customWidth="1"/>
    <col min="6660" max="6660" width="13.42578125" style="98" customWidth="1"/>
    <col min="6661" max="6661" width="13.85546875" style="98" customWidth="1"/>
    <col min="6662" max="6666" width="16.5703125" style="98" customWidth="1"/>
    <col min="6667" max="6667" width="20.5703125" style="98" customWidth="1"/>
    <col min="6668" max="6668" width="21.140625" style="98" customWidth="1"/>
    <col min="6669" max="6669" width="9.5703125" style="98" customWidth="1"/>
    <col min="6670" max="6670" width="0.42578125" style="98" customWidth="1"/>
    <col min="6671" max="6677" width="6.42578125" style="98" customWidth="1"/>
    <col min="6678" max="6906" width="11.42578125" style="98"/>
    <col min="6907" max="6907" width="1" style="98" customWidth="1"/>
    <col min="6908" max="6908" width="4.28515625" style="98" customWidth="1"/>
    <col min="6909" max="6909" width="34.7109375" style="98" customWidth="1"/>
    <col min="6910" max="6910" width="0" style="98" hidden="1" customWidth="1"/>
    <col min="6911" max="6911" width="20" style="98" customWidth="1"/>
    <col min="6912" max="6912" width="20.85546875" style="98" customWidth="1"/>
    <col min="6913" max="6913" width="25" style="98" customWidth="1"/>
    <col min="6914" max="6914" width="18.7109375" style="98" customWidth="1"/>
    <col min="6915" max="6915" width="29.7109375" style="98" customWidth="1"/>
    <col min="6916" max="6916" width="13.42578125" style="98" customWidth="1"/>
    <col min="6917" max="6917" width="13.85546875" style="98" customWidth="1"/>
    <col min="6918" max="6922" width="16.5703125" style="98" customWidth="1"/>
    <col min="6923" max="6923" width="20.5703125" style="98" customWidth="1"/>
    <col min="6924" max="6924" width="21.140625" style="98" customWidth="1"/>
    <col min="6925" max="6925" width="9.5703125" style="98" customWidth="1"/>
    <col min="6926" max="6926" width="0.42578125" style="98" customWidth="1"/>
    <col min="6927" max="6933" width="6.42578125" style="98" customWidth="1"/>
    <col min="6934" max="7162" width="11.42578125" style="98"/>
    <col min="7163" max="7163" width="1" style="98" customWidth="1"/>
    <col min="7164" max="7164" width="4.28515625" style="98" customWidth="1"/>
    <col min="7165" max="7165" width="34.7109375" style="98" customWidth="1"/>
    <col min="7166" max="7166" width="0" style="98" hidden="1" customWidth="1"/>
    <col min="7167" max="7167" width="20" style="98" customWidth="1"/>
    <col min="7168" max="7168" width="20.85546875" style="98" customWidth="1"/>
    <col min="7169" max="7169" width="25" style="98" customWidth="1"/>
    <col min="7170" max="7170" width="18.7109375" style="98" customWidth="1"/>
    <col min="7171" max="7171" width="29.7109375" style="98" customWidth="1"/>
    <col min="7172" max="7172" width="13.42578125" style="98" customWidth="1"/>
    <col min="7173" max="7173" width="13.85546875" style="98" customWidth="1"/>
    <col min="7174" max="7178" width="16.5703125" style="98" customWidth="1"/>
    <col min="7179" max="7179" width="20.5703125" style="98" customWidth="1"/>
    <col min="7180" max="7180" width="21.140625" style="98" customWidth="1"/>
    <col min="7181" max="7181" width="9.5703125" style="98" customWidth="1"/>
    <col min="7182" max="7182" width="0.42578125" style="98" customWidth="1"/>
    <col min="7183" max="7189" width="6.42578125" style="98" customWidth="1"/>
    <col min="7190" max="7418" width="11.42578125" style="98"/>
    <col min="7419" max="7419" width="1" style="98" customWidth="1"/>
    <col min="7420" max="7420" width="4.28515625" style="98" customWidth="1"/>
    <col min="7421" max="7421" width="34.7109375" style="98" customWidth="1"/>
    <col min="7422" max="7422" width="0" style="98" hidden="1" customWidth="1"/>
    <col min="7423" max="7423" width="20" style="98" customWidth="1"/>
    <col min="7424" max="7424" width="20.85546875" style="98" customWidth="1"/>
    <col min="7425" max="7425" width="25" style="98" customWidth="1"/>
    <col min="7426" max="7426" width="18.7109375" style="98" customWidth="1"/>
    <col min="7427" max="7427" width="29.7109375" style="98" customWidth="1"/>
    <col min="7428" max="7428" width="13.42578125" style="98" customWidth="1"/>
    <col min="7429" max="7429" width="13.85546875" style="98" customWidth="1"/>
    <col min="7430" max="7434" width="16.5703125" style="98" customWidth="1"/>
    <col min="7435" max="7435" width="20.5703125" style="98" customWidth="1"/>
    <col min="7436" max="7436" width="21.140625" style="98" customWidth="1"/>
    <col min="7437" max="7437" width="9.5703125" style="98" customWidth="1"/>
    <col min="7438" max="7438" width="0.42578125" style="98" customWidth="1"/>
    <col min="7439" max="7445" width="6.42578125" style="98" customWidth="1"/>
    <col min="7446" max="7674" width="11.42578125" style="98"/>
    <col min="7675" max="7675" width="1" style="98" customWidth="1"/>
    <col min="7676" max="7676" width="4.28515625" style="98" customWidth="1"/>
    <col min="7677" max="7677" width="34.7109375" style="98" customWidth="1"/>
    <col min="7678" max="7678" width="0" style="98" hidden="1" customWidth="1"/>
    <col min="7679" max="7679" width="20" style="98" customWidth="1"/>
    <col min="7680" max="7680" width="20.85546875" style="98" customWidth="1"/>
    <col min="7681" max="7681" width="25" style="98" customWidth="1"/>
    <col min="7682" max="7682" width="18.7109375" style="98" customWidth="1"/>
    <col min="7683" max="7683" width="29.7109375" style="98" customWidth="1"/>
    <col min="7684" max="7684" width="13.42578125" style="98" customWidth="1"/>
    <col min="7685" max="7685" width="13.85546875" style="98" customWidth="1"/>
    <col min="7686" max="7690" width="16.5703125" style="98" customWidth="1"/>
    <col min="7691" max="7691" width="20.5703125" style="98" customWidth="1"/>
    <col min="7692" max="7692" width="21.140625" style="98" customWidth="1"/>
    <col min="7693" max="7693" width="9.5703125" style="98" customWidth="1"/>
    <col min="7694" max="7694" width="0.42578125" style="98" customWidth="1"/>
    <col min="7695" max="7701" width="6.42578125" style="98" customWidth="1"/>
    <col min="7702" max="7930" width="11.42578125" style="98"/>
    <col min="7931" max="7931" width="1" style="98" customWidth="1"/>
    <col min="7932" max="7932" width="4.28515625" style="98" customWidth="1"/>
    <col min="7933" max="7933" width="34.7109375" style="98" customWidth="1"/>
    <col min="7934" max="7934" width="0" style="98" hidden="1" customWidth="1"/>
    <col min="7935" max="7935" width="20" style="98" customWidth="1"/>
    <col min="7936" max="7936" width="20.85546875" style="98" customWidth="1"/>
    <col min="7937" max="7937" width="25" style="98" customWidth="1"/>
    <col min="7938" max="7938" width="18.7109375" style="98" customWidth="1"/>
    <col min="7939" max="7939" width="29.7109375" style="98" customWidth="1"/>
    <col min="7940" max="7940" width="13.42578125" style="98" customWidth="1"/>
    <col min="7941" max="7941" width="13.85546875" style="98" customWidth="1"/>
    <col min="7942" max="7946" width="16.5703125" style="98" customWidth="1"/>
    <col min="7947" max="7947" width="20.5703125" style="98" customWidth="1"/>
    <col min="7948" max="7948" width="21.140625" style="98" customWidth="1"/>
    <col min="7949" max="7949" width="9.5703125" style="98" customWidth="1"/>
    <col min="7950" max="7950" width="0.42578125" style="98" customWidth="1"/>
    <col min="7951" max="7957" width="6.42578125" style="98" customWidth="1"/>
    <col min="7958" max="8186" width="11.42578125" style="98"/>
    <col min="8187" max="8187" width="1" style="98" customWidth="1"/>
    <col min="8188" max="8188" width="4.28515625" style="98" customWidth="1"/>
    <col min="8189" max="8189" width="34.7109375" style="98" customWidth="1"/>
    <col min="8190" max="8190" width="0" style="98" hidden="1" customWidth="1"/>
    <col min="8191" max="8191" width="20" style="98" customWidth="1"/>
    <col min="8192" max="8192" width="20.85546875" style="98" customWidth="1"/>
    <col min="8193" max="8193" width="25" style="98" customWidth="1"/>
    <col min="8194" max="8194" width="18.7109375" style="98" customWidth="1"/>
    <col min="8195" max="8195" width="29.7109375" style="98" customWidth="1"/>
    <col min="8196" max="8196" width="13.42578125" style="98" customWidth="1"/>
    <col min="8197" max="8197" width="13.85546875" style="98" customWidth="1"/>
    <col min="8198" max="8202" width="16.5703125" style="98" customWidth="1"/>
    <col min="8203" max="8203" width="20.5703125" style="98" customWidth="1"/>
    <col min="8204" max="8204" width="21.140625" style="98" customWidth="1"/>
    <col min="8205" max="8205" width="9.5703125" style="98" customWidth="1"/>
    <col min="8206" max="8206" width="0.42578125" style="98" customWidth="1"/>
    <col min="8207" max="8213" width="6.42578125" style="98" customWidth="1"/>
    <col min="8214" max="8442" width="11.42578125" style="98"/>
    <col min="8443" max="8443" width="1" style="98" customWidth="1"/>
    <col min="8444" max="8444" width="4.28515625" style="98" customWidth="1"/>
    <col min="8445" max="8445" width="34.7109375" style="98" customWidth="1"/>
    <col min="8446" max="8446" width="0" style="98" hidden="1" customWidth="1"/>
    <col min="8447" max="8447" width="20" style="98" customWidth="1"/>
    <col min="8448" max="8448" width="20.85546875" style="98" customWidth="1"/>
    <col min="8449" max="8449" width="25" style="98" customWidth="1"/>
    <col min="8450" max="8450" width="18.7109375" style="98" customWidth="1"/>
    <col min="8451" max="8451" width="29.7109375" style="98" customWidth="1"/>
    <col min="8452" max="8452" width="13.42578125" style="98" customWidth="1"/>
    <col min="8453" max="8453" width="13.85546875" style="98" customWidth="1"/>
    <col min="8454" max="8458" width="16.5703125" style="98" customWidth="1"/>
    <col min="8459" max="8459" width="20.5703125" style="98" customWidth="1"/>
    <col min="8460" max="8460" width="21.140625" style="98" customWidth="1"/>
    <col min="8461" max="8461" width="9.5703125" style="98" customWidth="1"/>
    <col min="8462" max="8462" width="0.42578125" style="98" customWidth="1"/>
    <col min="8463" max="8469" width="6.42578125" style="98" customWidth="1"/>
    <col min="8470" max="8698" width="11.42578125" style="98"/>
    <col min="8699" max="8699" width="1" style="98" customWidth="1"/>
    <col min="8700" max="8700" width="4.28515625" style="98" customWidth="1"/>
    <col min="8701" max="8701" width="34.7109375" style="98" customWidth="1"/>
    <col min="8702" max="8702" width="0" style="98" hidden="1" customWidth="1"/>
    <col min="8703" max="8703" width="20" style="98" customWidth="1"/>
    <col min="8704" max="8704" width="20.85546875" style="98" customWidth="1"/>
    <col min="8705" max="8705" width="25" style="98" customWidth="1"/>
    <col min="8706" max="8706" width="18.7109375" style="98" customWidth="1"/>
    <col min="8707" max="8707" width="29.7109375" style="98" customWidth="1"/>
    <col min="8708" max="8708" width="13.42578125" style="98" customWidth="1"/>
    <col min="8709" max="8709" width="13.85546875" style="98" customWidth="1"/>
    <col min="8710" max="8714" width="16.5703125" style="98" customWidth="1"/>
    <col min="8715" max="8715" width="20.5703125" style="98" customWidth="1"/>
    <col min="8716" max="8716" width="21.140625" style="98" customWidth="1"/>
    <col min="8717" max="8717" width="9.5703125" style="98" customWidth="1"/>
    <col min="8718" max="8718" width="0.42578125" style="98" customWidth="1"/>
    <col min="8719" max="8725" width="6.42578125" style="98" customWidth="1"/>
    <col min="8726" max="8954" width="11.42578125" style="98"/>
    <col min="8955" max="8955" width="1" style="98" customWidth="1"/>
    <col min="8956" max="8956" width="4.28515625" style="98" customWidth="1"/>
    <col min="8957" max="8957" width="34.7109375" style="98" customWidth="1"/>
    <col min="8958" max="8958" width="0" style="98" hidden="1" customWidth="1"/>
    <col min="8959" max="8959" width="20" style="98" customWidth="1"/>
    <col min="8960" max="8960" width="20.85546875" style="98" customWidth="1"/>
    <col min="8961" max="8961" width="25" style="98" customWidth="1"/>
    <col min="8962" max="8962" width="18.7109375" style="98" customWidth="1"/>
    <col min="8963" max="8963" width="29.7109375" style="98" customWidth="1"/>
    <col min="8964" max="8964" width="13.42578125" style="98" customWidth="1"/>
    <col min="8965" max="8965" width="13.85546875" style="98" customWidth="1"/>
    <col min="8966" max="8970" width="16.5703125" style="98" customWidth="1"/>
    <col min="8971" max="8971" width="20.5703125" style="98" customWidth="1"/>
    <col min="8972" max="8972" width="21.140625" style="98" customWidth="1"/>
    <col min="8973" max="8973" width="9.5703125" style="98" customWidth="1"/>
    <col min="8974" max="8974" width="0.42578125" style="98" customWidth="1"/>
    <col min="8975" max="8981" width="6.42578125" style="98" customWidth="1"/>
    <col min="8982" max="9210" width="11.42578125" style="98"/>
    <col min="9211" max="9211" width="1" style="98" customWidth="1"/>
    <col min="9212" max="9212" width="4.28515625" style="98" customWidth="1"/>
    <col min="9213" max="9213" width="34.7109375" style="98" customWidth="1"/>
    <col min="9214" max="9214" width="0" style="98" hidden="1" customWidth="1"/>
    <col min="9215" max="9215" width="20" style="98" customWidth="1"/>
    <col min="9216" max="9216" width="20.85546875" style="98" customWidth="1"/>
    <col min="9217" max="9217" width="25" style="98" customWidth="1"/>
    <col min="9218" max="9218" width="18.7109375" style="98" customWidth="1"/>
    <col min="9219" max="9219" width="29.7109375" style="98" customWidth="1"/>
    <col min="9220" max="9220" width="13.42578125" style="98" customWidth="1"/>
    <col min="9221" max="9221" width="13.85546875" style="98" customWidth="1"/>
    <col min="9222" max="9226" width="16.5703125" style="98" customWidth="1"/>
    <col min="9227" max="9227" width="20.5703125" style="98" customWidth="1"/>
    <col min="9228" max="9228" width="21.140625" style="98" customWidth="1"/>
    <col min="9229" max="9229" width="9.5703125" style="98" customWidth="1"/>
    <col min="9230" max="9230" width="0.42578125" style="98" customWidth="1"/>
    <col min="9231" max="9237" width="6.42578125" style="98" customWidth="1"/>
    <col min="9238" max="9466" width="11.42578125" style="98"/>
    <col min="9467" max="9467" width="1" style="98" customWidth="1"/>
    <col min="9468" max="9468" width="4.28515625" style="98" customWidth="1"/>
    <col min="9469" max="9469" width="34.7109375" style="98" customWidth="1"/>
    <col min="9470" max="9470" width="0" style="98" hidden="1" customWidth="1"/>
    <col min="9471" max="9471" width="20" style="98" customWidth="1"/>
    <col min="9472" max="9472" width="20.85546875" style="98" customWidth="1"/>
    <col min="9473" max="9473" width="25" style="98" customWidth="1"/>
    <col min="9474" max="9474" width="18.7109375" style="98" customWidth="1"/>
    <col min="9475" max="9475" width="29.7109375" style="98" customWidth="1"/>
    <col min="9476" max="9476" width="13.42578125" style="98" customWidth="1"/>
    <col min="9477" max="9477" width="13.85546875" style="98" customWidth="1"/>
    <col min="9478" max="9482" width="16.5703125" style="98" customWidth="1"/>
    <col min="9483" max="9483" width="20.5703125" style="98" customWidth="1"/>
    <col min="9484" max="9484" width="21.140625" style="98" customWidth="1"/>
    <col min="9485" max="9485" width="9.5703125" style="98" customWidth="1"/>
    <col min="9486" max="9486" width="0.42578125" style="98" customWidth="1"/>
    <col min="9487" max="9493" width="6.42578125" style="98" customWidth="1"/>
    <col min="9494" max="9722" width="11.42578125" style="98"/>
    <col min="9723" max="9723" width="1" style="98" customWidth="1"/>
    <col min="9724" max="9724" width="4.28515625" style="98" customWidth="1"/>
    <col min="9725" max="9725" width="34.7109375" style="98" customWidth="1"/>
    <col min="9726" max="9726" width="0" style="98" hidden="1" customWidth="1"/>
    <col min="9727" max="9727" width="20" style="98" customWidth="1"/>
    <col min="9728" max="9728" width="20.85546875" style="98" customWidth="1"/>
    <col min="9729" max="9729" width="25" style="98" customWidth="1"/>
    <col min="9730" max="9730" width="18.7109375" style="98" customWidth="1"/>
    <col min="9731" max="9731" width="29.7109375" style="98" customWidth="1"/>
    <col min="9732" max="9732" width="13.42578125" style="98" customWidth="1"/>
    <col min="9733" max="9733" width="13.85546875" style="98" customWidth="1"/>
    <col min="9734" max="9738" width="16.5703125" style="98" customWidth="1"/>
    <col min="9739" max="9739" width="20.5703125" style="98" customWidth="1"/>
    <col min="9740" max="9740" width="21.140625" style="98" customWidth="1"/>
    <col min="9741" max="9741" width="9.5703125" style="98" customWidth="1"/>
    <col min="9742" max="9742" width="0.42578125" style="98" customWidth="1"/>
    <col min="9743" max="9749" width="6.42578125" style="98" customWidth="1"/>
    <col min="9750" max="9978" width="11.42578125" style="98"/>
    <col min="9979" max="9979" width="1" style="98" customWidth="1"/>
    <col min="9980" max="9980" width="4.28515625" style="98" customWidth="1"/>
    <col min="9981" max="9981" width="34.7109375" style="98" customWidth="1"/>
    <col min="9982" max="9982" width="0" style="98" hidden="1" customWidth="1"/>
    <col min="9983" max="9983" width="20" style="98" customWidth="1"/>
    <col min="9984" max="9984" width="20.85546875" style="98" customWidth="1"/>
    <col min="9985" max="9985" width="25" style="98" customWidth="1"/>
    <col min="9986" max="9986" width="18.7109375" style="98" customWidth="1"/>
    <col min="9987" max="9987" width="29.7109375" style="98" customWidth="1"/>
    <col min="9988" max="9988" width="13.42578125" style="98" customWidth="1"/>
    <col min="9989" max="9989" width="13.85546875" style="98" customWidth="1"/>
    <col min="9990" max="9994" width="16.5703125" style="98" customWidth="1"/>
    <col min="9995" max="9995" width="20.5703125" style="98" customWidth="1"/>
    <col min="9996" max="9996" width="21.140625" style="98" customWidth="1"/>
    <col min="9997" max="9997" width="9.5703125" style="98" customWidth="1"/>
    <col min="9998" max="9998" width="0.42578125" style="98" customWidth="1"/>
    <col min="9999" max="10005" width="6.42578125" style="98" customWidth="1"/>
    <col min="10006" max="10234" width="11.42578125" style="98"/>
    <col min="10235" max="10235" width="1" style="98" customWidth="1"/>
    <col min="10236" max="10236" width="4.28515625" style="98" customWidth="1"/>
    <col min="10237" max="10237" width="34.7109375" style="98" customWidth="1"/>
    <col min="10238" max="10238" width="0" style="98" hidden="1" customWidth="1"/>
    <col min="10239" max="10239" width="20" style="98" customWidth="1"/>
    <col min="10240" max="10240" width="20.85546875" style="98" customWidth="1"/>
    <col min="10241" max="10241" width="25" style="98" customWidth="1"/>
    <col min="10242" max="10242" width="18.7109375" style="98" customWidth="1"/>
    <col min="10243" max="10243" width="29.7109375" style="98" customWidth="1"/>
    <col min="10244" max="10244" width="13.42578125" style="98" customWidth="1"/>
    <col min="10245" max="10245" width="13.85546875" style="98" customWidth="1"/>
    <col min="10246" max="10250" width="16.5703125" style="98" customWidth="1"/>
    <col min="10251" max="10251" width="20.5703125" style="98" customWidth="1"/>
    <col min="10252" max="10252" width="21.140625" style="98" customWidth="1"/>
    <col min="10253" max="10253" width="9.5703125" style="98" customWidth="1"/>
    <col min="10254" max="10254" width="0.42578125" style="98" customWidth="1"/>
    <col min="10255" max="10261" width="6.42578125" style="98" customWidth="1"/>
    <col min="10262" max="10490" width="11.42578125" style="98"/>
    <col min="10491" max="10491" width="1" style="98" customWidth="1"/>
    <col min="10492" max="10492" width="4.28515625" style="98" customWidth="1"/>
    <col min="10493" max="10493" width="34.7109375" style="98" customWidth="1"/>
    <col min="10494" max="10494" width="0" style="98" hidden="1" customWidth="1"/>
    <col min="10495" max="10495" width="20" style="98" customWidth="1"/>
    <col min="10496" max="10496" width="20.85546875" style="98" customWidth="1"/>
    <col min="10497" max="10497" width="25" style="98" customWidth="1"/>
    <col min="10498" max="10498" width="18.7109375" style="98" customWidth="1"/>
    <col min="10499" max="10499" width="29.7109375" style="98" customWidth="1"/>
    <col min="10500" max="10500" width="13.42578125" style="98" customWidth="1"/>
    <col min="10501" max="10501" width="13.85546875" style="98" customWidth="1"/>
    <col min="10502" max="10506" width="16.5703125" style="98" customWidth="1"/>
    <col min="10507" max="10507" width="20.5703125" style="98" customWidth="1"/>
    <col min="10508" max="10508" width="21.140625" style="98" customWidth="1"/>
    <col min="10509" max="10509" width="9.5703125" style="98" customWidth="1"/>
    <col min="10510" max="10510" width="0.42578125" style="98" customWidth="1"/>
    <col min="10511" max="10517" width="6.42578125" style="98" customWidth="1"/>
    <col min="10518" max="10746" width="11.42578125" style="98"/>
    <col min="10747" max="10747" width="1" style="98" customWidth="1"/>
    <col min="10748" max="10748" width="4.28515625" style="98" customWidth="1"/>
    <col min="10749" max="10749" width="34.7109375" style="98" customWidth="1"/>
    <col min="10750" max="10750" width="0" style="98" hidden="1" customWidth="1"/>
    <col min="10751" max="10751" width="20" style="98" customWidth="1"/>
    <col min="10752" max="10752" width="20.85546875" style="98" customWidth="1"/>
    <col min="10753" max="10753" width="25" style="98" customWidth="1"/>
    <col min="10754" max="10754" width="18.7109375" style="98" customWidth="1"/>
    <col min="10755" max="10755" width="29.7109375" style="98" customWidth="1"/>
    <col min="10756" max="10756" width="13.42578125" style="98" customWidth="1"/>
    <col min="10757" max="10757" width="13.85546875" style="98" customWidth="1"/>
    <col min="10758" max="10762" width="16.5703125" style="98" customWidth="1"/>
    <col min="10763" max="10763" width="20.5703125" style="98" customWidth="1"/>
    <col min="10764" max="10764" width="21.140625" style="98" customWidth="1"/>
    <col min="10765" max="10765" width="9.5703125" style="98" customWidth="1"/>
    <col min="10766" max="10766" width="0.42578125" style="98" customWidth="1"/>
    <col min="10767" max="10773" width="6.42578125" style="98" customWidth="1"/>
    <col min="10774" max="11002" width="11.42578125" style="98"/>
    <col min="11003" max="11003" width="1" style="98" customWidth="1"/>
    <col min="11004" max="11004" width="4.28515625" style="98" customWidth="1"/>
    <col min="11005" max="11005" width="34.7109375" style="98" customWidth="1"/>
    <col min="11006" max="11006" width="0" style="98" hidden="1" customWidth="1"/>
    <col min="11007" max="11007" width="20" style="98" customWidth="1"/>
    <col min="11008" max="11008" width="20.85546875" style="98" customWidth="1"/>
    <col min="11009" max="11009" width="25" style="98" customWidth="1"/>
    <col min="11010" max="11010" width="18.7109375" style="98" customWidth="1"/>
    <col min="11011" max="11011" width="29.7109375" style="98" customWidth="1"/>
    <col min="11012" max="11012" width="13.42578125" style="98" customWidth="1"/>
    <col min="11013" max="11013" width="13.85546875" style="98" customWidth="1"/>
    <col min="11014" max="11018" width="16.5703125" style="98" customWidth="1"/>
    <col min="11019" max="11019" width="20.5703125" style="98" customWidth="1"/>
    <col min="11020" max="11020" width="21.140625" style="98" customWidth="1"/>
    <col min="11021" max="11021" width="9.5703125" style="98" customWidth="1"/>
    <col min="11022" max="11022" width="0.42578125" style="98" customWidth="1"/>
    <col min="11023" max="11029" width="6.42578125" style="98" customWidth="1"/>
    <col min="11030" max="11258" width="11.42578125" style="98"/>
    <col min="11259" max="11259" width="1" style="98" customWidth="1"/>
    <col min="11260" max="11260" width="4.28515625" style="98" customWidth="1"/>
    <col min="11261" max="11261" width="34.7109375" style="98" customWidth="1"/>
    <col min="11262" max="11262" width="0" style="98" hidden="1" customWidth="1"/>
    <col min="11263" max="11263" width="20" style="98" customWidth="1"/>
    <col min="11264" max="11264" width="20.85546875" style="98" customWidth="1"/>
    <col min="11265" max="11265" width="25" style="98" customWidth="1"/>
    <col min="11266" max="11266" width="18.7109375" style="98" customWidth="1"/>
    <col min="11267" max="11267" width="29.7109375" style="98" customWidth="1"/>
    <col min="11268" max="11268" width="13.42578125" style="98" customWidth="1"/>
    <col min="11269" max="11269" width="13.85546875" style="98" customWidth="1"/>
    <col min="11270" max="11274" width="16.5703125" style="98" customWidth="1"/>
    <col min="11275" max="11275" width="20.5703125" style="98" customWidth="1"/>
    <col min="11276" max="11276" width="21.140625" style="98" customWidth="1"/>
    <col min="11277" max="11277" width="9.5703125" style="98" customWidth="1"/>
    <col min="11278" max="11278" width="0.42578125" style="98" customWidth="1"/>
    <col min="11279" max="11285" width="6.42578125" style="98" customWidth="1"/>
    <col min="11286" max="11514" width="11.42578125" style="98"/>
    <col min="11515" max="11515" width="1" style="98" customWidth="1"/>
    <col min="11516" max="11516" width="4.28515625" style="98" customWidth="1"/>
    <col min="11517" max="11517" width="34.7109375" style="98" customWidth="1"/>
    <col min="11518" max="11518" width="0" style="98" hidden="1" customWidth="1"/>
    <col min="11519" max="11519" width="20" style="98" customWidth="1"/>
    <col min="11520" max="11520" width="20.85546875" style="98" customWidth="1"/>
    <col min="11521" max="11521" width="25" style="98" customWidth="1"/>
    <col min="11522" max="11522" width="18.7109375" style="98" customWidth="1"/>
    <col min="11523" max="11523" width="29.7109375" style="98" customWidth="1"/>
    <col min="11524" max="11524" width="13.42578125" style="98" customWidth="1"/>
    <col min="11525" max="11525" width="13.85546875" style="98" customWidth="1"/>
    <col min="11526" max="11530" width="16.5703125" style="98" customWidth="1"/>
    <col min="11531" max="11531" width="20.5703125" style="98" customWidth="1"/>
    <col min="11532" max="11532" width="21.140625" style="98" customWidth="1"/>
    <col min="11533" max="11533" width="9.5703125" style="98" customWidth="1"/>
    <col min="11534" max="11534" width="0.42578125" style="98" customWidth="1"/>
    <col min="11535" max="11541" width="6.42578125" style="98" customWidth="1"/>
    <col min="11542" max="11770" width="11.42578125" style="98"/>
    <col min="11771" max="11771" width="1" style="98" customWidth="1"/>
    <col min="11772" max="11772" width="4.28515625" style="98" customWidth="1"/>
    <col min="11773" max="11773" width="34.7109375" style="98" customWidth="1"/>
    <col min="11774" max="11774" width="0" style="98" hidden="1" customWidth="1"/>
    <col min="11775" max="11775" width="20" style="98" customWidth="1"/>
    <col min="11776" max="11776" width="20.85546875" style="98" customWidth="1"/>
    <col min="11777" max="11777" width="25" style="98" customWidth="1"/>
    <col min="11778" max="11778" width="18.7109375" style="98" customWidth="1"/>
    <col min="11779" max="11779" width="29.7109375" style="98" customWidth="1"/>
    <col min="11780" max="11780" width="13.42578125" style="98" customWidth="1"/>
    <col min="11781" max="11781" width="13.85546875" style="98" customWidth="1"/>
    <col min="11782" max="11786" width="16.5703125" style="98" customWidth="1"/>
    <col min="11787" max="11787" width="20.5703125" style="98" customWidth="1"/>
    <col min="11788" max="11788" width="21.140625" style="98" customWidth="1"/>
    <col min="11789" max="11789" width="9.5703125" style="98" customWidth="1"/>
    <col min="11790" max="11790" width="0.42578125" style="98" customWidth="1"/>
    <col min="11791" max="11797" width="6.42578125" style="98" customWidth="1"/>
    <col min="11798" max="12026" width="11.42578125" style="98"/>
    <col min="12027" max="12027" width="1" style="98" customWidth="1"/>
    <col min="12028" max="12028" width="4.28515625" style="98" customWidth="1"/>
    <col min="12029" max="12029" width="34.7109375" style="98" customWidth="1"/>
    <col min="12030" max="12030" width="0" style="98" hidden="1" customWidth="1"/>
    <col min="12031" max="12031" width="20" style="98" customWidth="1"/>
    <col min="12032" max="12032" width="20.85546875" style="98" customWidth="1"/>
    <col min="12033" max="12033" width="25" style="98" customWidth="1"/>
    <col min="12034" max="12034" width="18.7109375" style="98" customWidth="1"/>
    <col min="12035" max="12035" width="29.7109375" style="98" customWidth="1"/>
    <col min="12036" max="12036" width="13.42578125" style="98" customWidth="1"/>
    <col min="12037" max="12037" width="13.85546875" style="98" customWidth="1"/>
    <col min="12038" max="12042" width="16.5703125" style="98" customWidth="1"/>
    <col min="12043" max="12043" width="20.5703125" style="98" customWidth="1"/>
    <col min="12044" max="12044" width="21.140625" style="98" customWidth="1"/>
    <col min="12045" max="12045" width="9.5703125" style="98" customWidth="1"/>
    <col min="12046" max="12046" width="0.42578125" style="98" customWidth="1"/>
    <col min="12047" max="12053" width="6.42578125" style="98" customWidth="1"/>
    <col min="12054" max="12282" width="11.42578125" style="98"/>
    <col min="12283" max="12283" width="1" style="98" customWidth="1"/>
    <col min="12284" max="12284" width="4.28515625" style="98" customWidth="1"/>
    <col min="12285" max="12285" width="34.7109375" style="98" customWidth="1"/>
    <col min="12286" max="12286" width="0" style="98" hidden="1" customWidth="1"/>
    <col min="12287" max="12287" width="20" style="98" customWidth="1"/>
    <col min="12288" max="12288" width="20.85546875" style="98" customWidth="1"/>
    <col min="12289" max="12289" width="25" style="98" customWidth="1"/>
    <col min="12290" max="12290" width="18.7109375" style="98" customWidth="1"/>
    <col min="12291" max="12291" width="29.7109375" style="98" customWidth="1"/>
    <col min="12292" max="12292" width="13.42578125" style="98" customWidth="1"/>
    <col min="12293" max="12293" width="13.85546875" style="98" customWidth="1"/>
    <col min="12294" max="12298" width="16.5703125" style="98" customWidth="1"/>
    <col min="12299" max="12299" width="20.5703125" style="98" customWidth="1"/>
    <col min="12300" max="12300" width="21.140625" style="98" customWidth="1"/>
    <col min="12301" max="12301" width="9.5703125" style="98" customWidth="1"/>
    <col min="12302" max="12302" width="0.42578125" style="98" customWidth="1"/>
    <col min="12303" max="12309" width="6.42578125" style="98" customWidth="1"/>
    <col min="12310" max="12538" width="11.42578125" style="98"/>
    <col min="12539" max="12539" width="1" style="98" customWidth="1"/>
    <col min="12540" max="12540" width="4.28515625" style="98" customWidth="1"/>
    <col min="12541" max="12541" width="34.7109375" style="98" customWidth="1"/>
    <col min="12542" max="12542" width="0" style="98" hidden="1" customWidth="1"/>
    <col min="12543" max="12543" width="20" style="98" customWidth="1"/>
    <col min="12544" max="12544" width="20.85546875" style="98" customWidth="1"/>
    <col min="12545" max="12545" width="25" style="98" customWidth="1"/>
    <col min="12546" max="12546" width="18.7109375" style="98" customWidth="1"/>
    <col min="12547" max="12547" width="29.7109375" style="98" customWidth="1"/>
    <col min="12548" max="12548" width="13.42578125" style="98" customWidth="1"/>
    <col min="12549" max="12549" width="13.85546875" style="98" customWidth="1"/>
    <col min="12550" max="12554" width="16.5703125" style="98" customWidth="1"/>
    <col min="12555" max="12555" width="20.5703125" style="98" customWidth="1"/>
    <col min="12556" max="12556" width="21.140625" style="98" customWidth="1"/>
    <col min="12557" max="12557" width="9.5703125" style="98" customWidth="1"/>
    <col min="12558" max="12558" width="0.42578125" style="98" customWidth="1"/>
    <col min="12559" max="12565" width="6.42578125" style="98" customWidth="1"/>
    <col min="12566" max="12794" width="11.42578125" style="98"/>
    <col min="12795" max="12795" width="1" style="98" customWidth="1"/>
    <col min="12796" max="12796" width="4.28515625" style="98" customWidth="1"/>
    <col min="12797" max="12797" width="34.7109375" style="98" customWidth="1"/>
    <col min="12798" max="12798" width="0" style="98" hidden="1" customWidth="1"/>
    <col min="12799" max="12799" width="20" style="98" customWidth="1"/>
    <col min="12800" max="12800" width="20.85546875" style="98" customWidth="1"/>
    <col min="12801" max="12801" width="25" style="98" customWidth="1"/>
    <col min="12802" max="12802" width="18.7109375" style="98" customWidth="1"/>
    <col min="12803" max="12803" width="29.7109375" style="98" customWidth="1"/>
    <col min="12804" max="12804" width="13.42578125" style="98" customWidth="1"/>
    <col min="12805" max="12805" width="13.85546875" style="98" customWidth="1"/>
    <col min="12806" max="12810" width="16.5703125" style="98" customWidth="1"/>
    <col min="12811" max="12811" width="20.5703125" style="98" customWidth="1"/>
    <col min="12812" max="12812" width="21.140625" style="98" customWidth="1"/>
    <col min="12813" max="12813" width="9.5703125" style="98" customWidth="1"/>
    <col min="12814" max="12814" width="0.42578125" style="98" customWidth="1"/>
    <col min="12815" max="12821" width="6.42578125" style="98" customWidth="1"/>
    <col min="12822" max="13050" width="11.42578125" style="98"/>
    <col min="13051" max="13051" width="1" style="98" customWidth="1"/>
    <col min="13052" max="13052" width="4.28515625" style="98" customWidth="1"/>
    <col min="13053" max="13053" width="34.7109375" style="98" customWidth="1"/>
    <col min="13054" max="13054" width="0" style="98" hidden="1" customWidth="1"/>
    <col min="13055" max="13055" width="20" style="98" customWidth="1"/>
    <col min="13056" max="13056" width="20.85546875" style="98" customWidth="1"/>
    <col min="13057" max="13057" width="25" style="98" customWidth="1"/>
    <col min="13058" max="13058" width="18.7109375" style="98" customWidth="1"/>
    <col min="13059" max="13059" width="29.7109375" style="98" customWidth="1"/>
    <col min="13060" max="13060" width="13.42578125" style="98" customWidth="1"/>
    <col min="13061" max="13061" width="13.85546875" style="98" customWidth="1"/>
    <col min="13062" max="13066" width="16.5703125" style="98" customWidth="1"/>
    <col min="13067" max="13067" width="20.5703125" style="98" customWidth="1"/>
    <col min="13068" max="13068" width="21.140625" style="98" customWidth="1"/>
    <col min="13069" max="13069" width="9.5703125" style="98" customWidth="1"/>
    <col min="13070" max="13070" width="0.42578125" style="98" customWidth="1"/>
    <col min="13071" max="13077" width="6.42578125" style="98" customWidth="1"/>
    <col min="13078" max="13306" width="11.42578125" style="98"/>
    <col min="13307" max="13307" width="1" style="98" customWidth="1"/>
    <col min="13308" max="13308" width="4.28515625" style="98" customWidth="1"/>
    <col min="13309" max="13309" width="34.7109375" style="98" customWidth="1"/>
    <col min="13310" max="13310" width="0" style="98" hidden="1" customWidth="1"/>
    <col min="13311" max="13311" width="20" style="98" customWidth="1"/>
    <col min="13312" max="13312" width="20.85546875" style="98" customWidth="1"/>
    <col min="13313" max="13313" width="25" style="98" customWidth="1"/>
    <col min="13314" max="13314" width="18.7109375" style="98" customWidth="1"/>
    <col min="13315" max="13315" width="29.7109375" style="98" customWidth="1"/>
    <col min="13316" max="13316" width="13.42578125" style="98" customWidth="1"/>
    <col min="13317" max="13317" width="13.85546875" style="98" customWidth="1"/>
    <col min="13318" max="13322" width="16.5703125" style="98" customWidth="1"/>
    <col min="13323" max="13323" width="20.5703125" style="98" customWidth="1"/>
    <col min="13324" max="13324" width="21.140625" style="98" customWidth="1"/>
    <col min="13325" max="13325" width="9.5703125" style="98" customWidth="1"/>
    <col min="13326" max="13326" width="0.42578125" style="98" customWidth="1"/>
    <col min="13327" max="13333" width="6.42578125" style="98" customWidth="1"/>
    <col min="13334" max="13562" width="11.42578125" style="98"/>
    <col min="13563" max="13563" width="1" style="98" customWidth="1"/>
    <col min="13564" max="13564" width="4.28515625" style="98" customWidth="1"/>
    <col min="13565" max="13565" width="34.7109375" style="98" customWidth="1"/>
    <col min="13566" max="13566" width="0" style="98" hidden="1" customWidth="1"/>
    <col min="13567" max="13567" width="20" style="98" customWidth="1"/>
    <col min="13568" max="13568" width="20.85546875" style="98" customWidth="1"/>
    <col min="13569" max="13569" width="25" style="98" customWidth="1"/>
    <col min="13570" max="13570" width="18.7109375" style="98" customWidth="1"/>
    <col min="13571" max="13571" width="29.7109375" style="98" customWidth="1"/>
    <col min="13572" max="13572" width="13.42578125" style="98" customWidth="1"/>
    <col min="13573" max="13573" width="13.85546875" style="98" customWidth="1"/>
    <col min="13574" max="13578" width="16.5703125" style="98" customWidth="1"/>
    <col min="13579" max="13579" width="20.5703125" style="98" customWidth="1"/>
    <col min="13580" max="13580" width="21.140625" style="98" customWidth="1"/>
    <col min="13581" max="13581" width="9.5703125" style="98" customWidth="1"/>
    <col min="13582" max="13582" width="0.42578125" style="98" customWidth="1"/>
    <col min="13583" max="13589" width="6.42578125" style="98" customWidth="1"/>
    <col min="13590" max="13818" width="11.42578125" style="98"/>
    <col min="13819" max="13819" width="1" style="98" customWidth="1"/>
    <col min="13820" max="13820" width="4.28515625" style="98" customWidth="1"/>
    <col min="13821" max="13821" width="34.7109375" style="98" customWidth="1"/>
    <col min="13822" max="13822" width="0" style="98" hidden="1" customWidth="1"/>
    <col min="13823" max="13823" width="20" style="98" customWidth="1"/>
    <col min="13824" max="13824" width="20.85546875" style="98" customWidth="1"/>
    <col min="13825" max="13825" width="25" style="98" customWidth="1"/>
    <col min="13826" max="13826" width="18.7109375" style="98" customWidth="1"/>
    <col min="13827" max="13827" width="29.7109375" style="98" customWidth="1"/>
    <col min="13828" max="13828" width="13.42578125" style="98" customWidth="1"/>
    <col min="13829" max="13829" width="13.85546875" style="98" customWidth="1"/>
    <col min="13830" max="13834" width="16.5703125" style="98" customWidth="1"/>
    <col min="13835" max="13835" width="20.5703125" style="98" customWidth="1"/>
    <col min="13836" max="13836" width="21.140625" style="98" customWidth="1"/>
    <col min="13837" max="13837" width="9.5703125" style="98" customWidth="1"/>
    <col min="13838" max="13838" width="0.42578125" style="98" customWidth="1"/>
    <col min="13839" max="13845" width="6.42578125" style="98" customWidth="1"/>
    <col min="13846" max="14074" width="11.42578125" style="98"/>
    <col min="14075" max="14075" width="1" style="98" customWidth="1"/>
    <col min="14076" max="14076" width="4.28515625" style="98" customWidth="1"/>
    <col min="14077" max="14077" width="34.7109375" style="98" customWidth="1"/>
    <col min="14078" max="14078" width="0" style="98" hidden="1" customWidth="1"/>
    <col min="14079" max="14079" width="20" style="98" customWidth="1"/>
    <col min="14080" max="14080" width="20.85546875" style="98" customWidth="1"/>
    <col min="14081" max="14081" width="25" style="98" customWidth="1"/>
    <col min="14082" max="14082" width="18.7109375" style="98" customWidth="1"/>
    <col min="14083" max="14083" width="29.7109375" style="98" customWidth="1"/>
    <col min="14084" max="14084" width="13.42578125" style="98" customWidth="1"/>
    <col min="14085" max="14085" width="13.85546875" style="98" customWidth="1"/>
    <col min="14086" max="14090" width="16.5703125" style="98" customWidth="1"/>
    <col min="14091" max="14091" width="20.5703125" style="98" customWidth="1"/>
    <col min="14092" max="14092" width="21.140625" style="98" customWidth="1"/>
    <col min="14093" max="14093" width="9.5703125" style="98" customWidth="1"/>
    <col min="14094" max="14094" width="0.42578125" style="98" customWidth="1"/>
    <col min="14095" max="14101" width="6.42578125" style="98" customWidth="1"/>
    <col min="14102" max="14330" width="11.42578125" style="98"/>
    <col min="14331" max="14331" width="1" style="98" customWidth="1"/>
    <col min="14332" max="14332" width="4.28515625" style="98" customWidth="1"/>
    <col min="14333" max="14333" width="34.7109375" style="98" customWidth="1"/>
    <col min="14334" max="14334" width="0" style="98" hidden="1" customWidth="1"/>
    <col min="14335" max="14335" width="20" style="98" customWidth="1"/>
    <col min="14336" max="14336" width="20.85546875" style="98" customWidth="1"/>
    <col min="14337" max="14337" width="25" style="98" customWidth="1"/>
    <col min="14338" max="14338" width="18.7109375" style="98" customWidth="1"/>
    <col min="14339" max="14339" width="29.7109375" style="98" customWidth="1"/>
    <col min="14340" max="14340" width="13.42578125" style="98" customWidth="1"/>
    <col min="14341" max="14341" width="13.85546875" style="98" customWidth="1"/>
    <col min="14342" max="14346" width="16.5703125" style="98" customWidth="1"/>
    <col min="14347" max="14347" width="20.5703125" style="98" customWidth="1"/>
    <col min="14348" max="14348" width="21.140625" style="98" customWidth="1"/>
    <col min="14349" max="14349" width="9.5703125" style="98" customWidth="1"/>
    <col min="14350" max="14350" width="0.42578125" style="98" customWidth="1"/>
    <col min="14351" max="14357" width="6.42578125" style="98" customWidth="1"/>
    <col min="14358" max="14586" width="11.42578125" style="98"/>
    <col min="14587" max="14587" width="1" style="98" customWidth="1"/>
    <col min="14588" max="14588" width="4.28515625" style="98" customWidth="1"/>
    <col min="14589" max="14589" width="34.7109375" style="98" customWidth="1"/>
    <col min="14590" max="14590" width="0" style="98" hidden="1" customWidth="1"/>
    <col min="14591" max="14591" width="20" style="98" customWidth="1"/>
    <col min="14592" max="14592" width="20.85546875" style="98" customWidth="1"/>
    <col min="14593" max="14593" width="25" style="98" customWidth="1"/>
    <col min="14594" max="14594" width="18.7109375" style="98" customWidth="1"/>
    <col min="14595" max="14595" width="29.7109375" style="98" customWidth="1"/>
    <col min="14596" max="14596" width="13.42578125" style="98" customWidth="1"/>
    <col min="14597" max="14597" width="13.85546875" style="98" customWidth="1"/>
    <col min="14598" max="14602" width="16.5703125" style="98" customWidth="1"/>
    <col min="14603" max="14603" width="20.5703125" style="98" customWidth="1"/>
    <col min="14604" max="14604" width="21.140625" style="98" customWidth="1"/>
    <col min="14605" max="14605" width="9.5703125" style="98" customWidth="1"/>
    <col min="14606" max="14606" width="0.42578125" style="98" customWidth="1"/>
    <col min="14607" max="14613" width="6.42578125" style="98" customWidth="1"/>
    <col min="14614" max="14842" width="11.42578125" style="98"/>
    <col min="14843" max="14843" width="1" style="98" customWidth="1"/>
    <col min="14844" max="14844" width="4.28515625" style="98" customWidth="1"/>
    <col min="14845" max="14845" width="34.7109375" style="98" customWidth="1"/>
    <col min="14846" max="14846" width="0" style="98" hidden="1" customWidth="1"/>
    <col min="14847" max="14847" width="20" style="98" customWidth="1"/>
    <col min="14848" max="14848" width="20.85546875" style="98" customWidth="1"/>
    <col min="14849" max="14849" width="25" style="98" customWidth="1"/>
    <col min="14850" max="14850" width="18.7109375" style="98" customWidth="1"/>
    <col min="14851" max="14851" width="29.7109375" style="98" customWidth="1"/>
    <col min="14852" max="14852" width="13.42578125" style="98" customWidth="1"/>
    <col min="14853" max="14853" width="13.85546875" style="98" customWidth="1"/>
    <col min="14854" max="14858" width="16.5703125" style="98" customWidth="1"/>
    <col min="14859" max="14859" width="20.5703125" style="98" customWidth="1"/>
    <col min="14860" max="14860" width="21.140625" style="98" customWidth="1"/>
    <col min="14861" max="14861" width="9.5703125" style="98" customWidth="1"/>
    <col min="14862" max="14862" width="0.42578125" style="98" customWidth="1"/>
    <col min="14863" max="14869" width="6.42578125" style="98" customWidth="1"/>
    <col min="14870" max="15098" width="11.42578125" style="98"/>
    <col min="15099" max="15099" width="1" style="98" customWidth="1"/>
    <col min="15100" max="15100" width="4.28515625" style="98" customWidth="1"/>
    <col min="15101" max="15101" width="34.7109375" style="98" customWidth="1"/>
    <col min="15102" max="15102" width="0" style="98" hidden="1" customWidth="1"/>
    <col min="15103" max="15103" width="20" style="98" customWidth="1"/>
    <col min="15104" max="15104" width="20.85546875" style="98" customWidth="1"/>
    <col min="15105" max="15105" width="25" style="98" customWidth="1"/>
    <col min="15106" max="15106" width="18.7109375" style="98" customWidth="1"/>
    <col min="15107" max="15107" width="29.7109375" style="98" customWidth="1"/>
    <col min="15108" max="15108" width="13.42578125" style="98" customWidth="1"/>
    <col min="15109" max="15109" width="13.85546875" style="98" customWidth="1"/>
    <col min="15110" max="15114" width="16.5703125" style="98" customWidth="1"/>
    <col min="15115" max="15115" width="20.5703125" style="98" customWidth="1"/>
    <col min="15116" max="15116" width="21.140625" style="98" customWidth="1"/>
    <col min="15117" max="15117" width="9.5703125" style="98" customWidth="1"/>
    <col min="15118" max="15118" width="0.42578125" style="98" customWidth="1"/>
    <col min="15119" max="15125" width="6.42578125" style="98" customWidth="1"/>
    <col min="15126" max="15354" width="11.42578125" style="98"/>
    <col min="15355" max="15355" width="1" style="98" customWidth="1"/>
    <col min="15356" max="15356" width="4.28515625" style="98" customWidth="1"/>
    <col min="15357" max="15357" width="34.7109375" style="98" customWidth="1"/>
    <col min="15358" max="15358" width="0" style="98" hidden="1" customWidth="1"/>
    <col min="15359" max="15359" width="20" style="98" customWidth="1"/>
    <col min="15360" max="15360" width="20.85546875" style="98" customWidth="1"/>
    <col min="15361" max="15361" width="25" style="98" customWidth="1"/>
    <col min="15362" max="15362" width="18.7109375" style="98" customWidth="1"/>
    <col min="15363" max="15363" width="29.7109375" style="98" customWidth="1"/>
    <col min="15364" max="15364" width="13.42578125" style="98" customWidth="1"/>
    <col min="15365" max="15365" width="13.85546875" style="98" customWidth="1"/>
    <col min="15366" max="15370" width="16.5703125" style="98" customWidth="1"/>
    <col min="15371" max="15371" width="20.5703125" style="98" customWidth="1"/>
    <col min="15372" max="15372" width="21.140625" style="98" customWidth="1"/>
    <col min="15373" max="15373" width="9.5703125" style="98" customWidth="1"/>
    <col min="15374" max="15374" width="0.42578125" style="98" customWidth="1"/>
    <col min="15375" max="15381" width="6.42578125" style="98" customWidth="1"/>
    <col min="15382" max="15610" width="11.42578125" style="98"/>
    <col min="15611" max="15611" width="1" style="98" customWidth="1"/>
    <col min="15612" max="15612" width="4.28515625" style="98" customWidth="1"/>
    <col min="15613" max="15613" width="34.7109375" style="98" customWidth="1"/>
    <col min="15614" max="15614" width="0" style="98" hidden="1" customWidth="1"/>
    <col min="15615" max="15615" width="20" style="98" customWidth="1"/>
    <col min="15616" max="15616" width="20.85546875" style="98" customWidth="1"/>
    <col min="15617" max="15617" width="25" style="98" customWidth="1"/>
    <col min="15618" max="15618" width="18.7109375" style="98" customWidth="1"/>
    <col min="15619" max="15619" width="29.7109375" style="98" customWidth="1"/>
    <col min="15620" max="15620" width="13.42578125" style="98" customWidth="1"/>
    <col min="15621" max="15621" width="13.85546875" style="98" customWidth="1"/>
    <col min="15622" max="15626" width="16.5703125" style="98" customWidth="1"/>
    <col min="15627" max="15627" width="20.5703125" style="98" customWidth="1"/>
    <col min="15628" max="15628" width="21.140625" style="98" customWidth="1"/>
    <col min="15629" max="15629" width="9.5703125" style="98" customWidth="1"/>
    <col min="15630" max="15630" width="0.42578125" style="98" customWidth="1"/>
    <col min="15631" max="15637" width="6.42578125" style="98" customWidth="1"/>
    <col min="15638" max="15866" width="11.42578125" style="98"/>
    <col min="15867" max="15867" width="1" style="98" customWidth="1"/>
    <col min="15868" max="15868" width="4.28515625" style="98" customWidth="1"/>
    <col min="15869" max="15869" width="34.7109375" style="98" customWidth="1"/>
    <col min="15870" max="15870" width="0" style="98" hidden="1" customWidth="1"/>
    <col min="15871" max="15871" width="20" style="98" customWidth="1"/>
    <col min="15872" max="15872" width="20.85546875" style="98" customWidth="1"/>
    <col min="15873" max="15873" width="25" style="98" customWidth="1"/>
    <col min="15874" max="15874" width="18.7109375" style="98" customWidth="1"/>
    <col min="15875" max="15875" width="29.7109375" style="98" customWidth="1"/>
    <col min="15876" max="15876" width="13.42578125" style="98" customWidth="1"/>
    <col min="15877" max="15877" width="13.85546875" style="98" customWidth="1"/>
    <col min="15878" max="15882" width="16.5703125" style="98" customWidth="1"/>
    <col min="15883" max="15883" width="20.5703125" style="98" customWidth="1"/>
    <col min="15884" max="15884" width="21.140625" style="98" customWidth="1"/>
    <col min="15885" max="15885" width="9.5703125" style="98" customWidth="1"/>
    <col min="15886" max="15886" width="0.42578125" style="98" customWidth="1"/>
    <col min="15887" max="15893" width="6.42578125" style="98" customWidth="1"/>
    <col min="15894" max="16122" width="11.42578125" style="98"/>
    <col min="16123" max="16123" width="1" style="98" customWidth="1"/>
    <col min="16124" max="16124" width="4.28515625" style="98" customWidth="1"/>
    <col min="16125" max="16125" width="34.7109375" style="98" customWidth="1"/>
    <col min="16126" max="16126" width="0" style="98" hidden="1" customWidth="1"/>
    <col min="16127" max="16127" width="20" style="98" customWidth="1"/>
    <col min="16128" max="16128" width="20.85546875" style="98" customWidth="1"/>
    <col min="16129" max="16129" width="25" style="98" customWidth="1"/>
    <col min="16130" max="16130" width="18.7109375" style="98" customWidth="1"/>
    <col min="16131" max="16131" width="29.7109375" style="98" customWidth="1"/>
    <col min="16132" max="16132" width="13.42578125" style="98" customWidth="1"/>
    <col min="16133" max="16133" width="13.85546875" style="98" customWidth="1"/>
    <col min="16134" max="16138" width="16.5703125" style="98" customWidth="1"/>
    <col min="16139" max="16139" width="20.5703125" style="98" customWidth="1"/>
    <col min="16140" max="16140" width="21.140625" style="98" customWidth="1"/>
    <col min="16141" max="16141" width="9.5703125" style="98" customWidth="1"/>
    <col min="16142" max="16142" width="0.42578125" style="98" customWidth="1"/>
    <col min="16143" max="16149" width="6.42578125" style="98" customWidth="1"/>
    <col min="16150" max="16370" width="11.42578125" style="98"/>
    <col min="16371" max="16382" width="11.42578125" style="98" customWidth="1"/>
    <col min="16383" max="16384" width="11.42578125" style="98"/>
  </cols>
  <sheetData>
    <row r="1" spans="2:15" x14ac:dyDescent="0.25">
      <c r="B1" s="268" t="s">
        <v>308</v>
      </c>
      <c r="C1" s="268"/>
      <c r="D1" s="268"/>
      <c r="E1" s="268"/>
      <c r="F1" s="268"/>
      <c r="G1" s="268"/>
      <c r="H1" s="268"/>
      <c r="I1" s="268"/>
      <c r="J1" s="268"/>
      <c r="K1" s="268"/>
      <c r="L1" s="268"/>
      <c r="M1" s="268"/>
      <c r="N1" s="268"/>
      <c r="O1" s="268"/>
    </row>
    <row r="2" spans="2:15" x14ac:dyDescent="0.25">
      <c r="B2" s="96" t="s">
        <v>54</v>
      </c>
      <c r="C2" s="97"/>
      <c r="D2" s="97"/>
      <c r="E2" s="97"/>
      <c r="F2" s="97"/>
      <c r="G2" s="97"/>
      <c r="H2" s="97"/>
      <c r="I2" s="97"/>
      <c r="J2" s="97"/>
      <c r="K2" s="97"/>
      <c r="L2" s="97"/>
      <c r="M2" s="97"/>
      <c r="N2" s="97"/>
      <c r="O2" s="97"/>
    </row>
    <row r="4" spans="2:15" x14ac:dyDescent="0.25">
      <c r="B4" s="96" t="s">
        <v>42</v>
      </c>
      <c r="C4" s="97"/>
      <c r="D4" s="97"/>
      <c r="E4" s="97"/>
      <c r="F4" s="97"/>
      <c r="G4" s="97"/>
      <c r="H4" s="97"/>
      <c r="I4" s="97"/>
      <c r="J4" s="97"/>
      <c r="K4" s="97"/>
      <c r="L4" s="97"/>
      <c r="M4" s="97"/>
      <c r="N4" s="97"/>
      <c r="O4" s="97"/>
    </row>
    <row r="5" spans="2:15" ht="24" thickBot="1" x14ac:dyDescent="0.3"/>
    <row r="6" spans="2:15" ht="24" thickBot="1" x14ac:dyDescent="0.3">
      <c r="B6" s="99" t="s">
        <v>4</v>
      </c>
      <c r="C6" s="100" t="s">
        <v>200</v>
      </c>
      <c r="D6" s="100"/>
      <c r="E6" s="100"/>
      <c r="F6" s="100"/>
      <c r="G6" s="100"/>
      <c r="H6" s="100"/>
      <c r="I6" s="100"/>
      <c r="J6" s="100"/>
      <c r="K6" s="100"/>
      <c r="L6" s="100"/>
      <c r="M6" s="101"/>
    </row>
    <row r="7" spans="2:15" ht="24" thickBot="1" x14ac:dyDescent="0.3">
      <c r="B7" s="99" t="s">
        <v>151</v>
      </c>
      <c r="C7" s="102">
        <v>860013570</v>
      </c>
      <c r="D7" s="102"/>
      <c r="E7" s="102"/>
      <c r="F7" s="102"/>
      <c r="G7" s="102"/>
      <c r="H7" s="102"/>
      <c r="I7" s="102"/>
      <c r="J7" s="102"/>
      <c r="K7" s="102"/>
      <c r="L7" s="102"/>
      <c r="M7" s="103"/>
    </row>
    <row r="8" spans="2:15" ht="24" thickBot="1" x14ac:dyDescent="0.3">
      <c r="B8" s="99" t="s">
        <v>5</v>
      </c>
      <c r="C8" s="100"/>
      <c r="D8" s="100"/>
      <c r="E8" s="100"/>
      <c r="F8" s="100"/>
      <c r="G8" s="100"/>
      <c r="H8" s="100"/>
      <c r="I8" s="100"/>
      <c r="J8" s="100"/>
      <c r="K8" s="100"/>
      <c r="L8" s="100"/>
      <c r="M8" s="101"/>
    </row>
    <row r="9" spans="2:15" ht="24" thickBot="1" x14ac:dyDescent="0.3">
      <c r="B9" s="99" t="s">
        <v>6</v>
      </c>
      <c r="C9" s="100"/>
      <c r="D9" s="100"/>
      <c r="E9" s="100"/>
      <c r="F9" s="100"/>
      <c r="G9" s="100"/>
      <c r="H9" s="100"/>
      <c r="I9" s="100"/>
      <c r="J9" s="100"/>
      <c r="K9" s="100"/>
      <c r="L9" s="100"/>
      <c r="M9" s="101"/>
    </row>
    <row r="10" spans="2:15" ht="24" thickBot="1" x14ac:dyDescent="0.3">
      <c r="B10" s="99" t="s">
        <v>7</v>
      </c>
      <c r="C10" s="100"/>
      <c r="D10" s="100"/>
      <c r="E10" s="100"/>
      <c r="F10" s="100"/>
      <c r="G10" s="100"/>
      <c r="H10" s="100"/>
      <c r="I10" s="100"/>
      <c r="J10" s="100"/>
      <c r="K10" s="100"/>
      <c r="L10" s="100"/>
      <c r="M10" s="101"/>
    </row>
    <row r="11" spans="2:15" ht="24" thickBot="1" x14ac:dyDescent="0.3">
      <c r="B11" s="99" t="s">
        <v>8</v>
      </c>
      <c r="C11" s="104" t="s">
        <v>199</v>
      </c>
      <c r="D11" s="104"/>
      <c r="E11" s="105"/>
      <c r="F11" s="106"/>
      <c r="G11" s="106"/>
      <c r="H11" s="106"/>
      <c r="I11" s="106"/>
      <c r="J11" s="106"/>
      <c r="K11" s="106"/>
      <c r="L11" s="106"/>
      <c r="M11" s="107"/>
    </row>
    <row r="12" spans="2:15" ht="24" thickBot="1" x14ac:dyDescent="0.3">
      <c r="B12" s="108" t="s">
        <v>9</v>
      </c>
      <c r="C12" s="109" t="s">
        <v>201</v>
      </c>
      <c r="D12" s="110"/>
      <c r="E12" s="110"/>
      <c r="F12" s="110"/>
      <c r="G12" s="110"/>
      <c r="H12" s="110"/>
      <c r="I12" s="110"/>
      <c r="J12" s="110"/>
      <c r="K12" s="110"/>
      <c r="L12" s="110"/>
      <c r="M12" s="111"/>
    </row>
    <row r="13" spans="2:15" x14ac:dyDescent="0.25">
      <c r="B13" s="112"/>
      <c r="C13" s="113"/>
      <c r="D13" s="114"/>
      <c r="E13" s="114"/>
      <c r="F13" s="114"/>
      <c r="G13" s="114"/>
      <c r="H13" s="114"/>
      <c r="I13" s="115"/>
      <c r="J13" s="115"/>
      <c r="K13" s="115"/>
      <c r="L13" s="115"/>
      <c r="M13" s="114"/>
    </row>
    <row r="14" spans="2:15" ht="45.75" customHeight="1" x14ac:dyDescent="0.25">
      <c r="B14" s="116" t="s">
        <v>96</v>
      </c>
      <c r="C14" s="116"/>
      <c r="D14" s="117" t="s">
        <v>12</v>
      </c>
      <c r="E14" s="117" t="s">
        <v>13</v>
      </c>
      <c r="F14" s="117" t="s">
        <v>28</v>
      </c>
      <c r="G14" s="118"/>
      <c r="I14" s="119"/>
      <c r="J14" s="119"/>
      <c r="K14" s="119"/>
      <c r="L14" s="119"/>
      <c r="M14" s="120"/>
    </row>
    <row r="15" spans="2:15" x14ac:dyDescent="0.25">
      <c r="B15" s="116"/>
      <c r="C15" s="116"/>
      <c r="D15" s="117"/>
      <c r="E15" s="121"/>
      <c r="F15" s="122"/>
      <c r="G15" s="123"/>
      <c r="I15" s="124"/>
      <c r="J15" s="124"/>
      <c r="K15" s="124"/>
      <c r="L15" s="124"/>
      <c r="M15" s="120"/>
    </row>
    <row r="16" spans="2:15" x14ac:dyDescent="0.25">
      <c r="B16" s="125" t="s">
        <v>14</v>
      </c>
      <c r="C16" s="126"/>
      <c r="D16" s="117"/>
      <c r="E16" s="127"/>
      <c r="F16" s="122"/>
      <c r="G16" s="123"/>
      <c r="H16" s="128"/>
      <c r="I16" s="115"/>
      <c r="J16" s="115"/>
      <c r="K16" s="115"/>
      <c r="L16" s="115"/>
      <c r="M16" s="129"/>
    </row>
    <row r="17" spans="1:13" ht="93" x14ac:dyDescent="0.25">
      <c r="B17" s="130" t="s">
        <v>15</v>
      </c>
      <c r="C17" s="131"/>
      <c r="D17" s="132" t="s">
        <v>97</v>
      </c>
      <c r="E17" s="132" t="s">
        <v>152</v>
      </c>
      <c r="F17" s="119"/>
      <c r="G17" s="119"/>
      <c r="H17" s="119"/>
      <c r="I17" s="133"/>
      <c r="J17" s="133"/>
      <c r="K17" s="133"/>
      <c r="L17" s="133"/>
    </row>
    <row r="18" spans="1:13" x14ac:dyDescent="0.25">
      <c r="C18" s="134"/>
      <c r="D18" s="135"/>
      <c r="E18" s="136"/>
      <c r="F18" s="137"/>
      <c r="G18" s="137"/>
      <c r="H18" s="137"/>
      <c r="I18" s="138"/>
      <c r="J18" s="138"/>
      <c r="K18" s="138"/>
      <c r="L18" s="138"/>
    </row>
    <row r="19" spans="1:13" x14ac:dyDescent="0.25">
      <c r="A19" s="139"/>
      <c r="C19" s="140"/>
      <c r="D19" s="124"/>
      <c r="E19" s="141"/>
      <c r="F19" s="137"/>
      <c r="G19" s="137"/>
      <c r="H19" s="137"/>
      <c r="I19" s="138"/>
      <c r="J19" s="138"/>
      <c r="K19" s="138"/>
      <c r="L19" s="138"/>
    </row>
    <row r="20" spans="1:13" x14ac:dyDescent="0.25">
      <c r="A20" s="139"/>
      <c r="C20" s="140"/>
      <c r="D20" s="124"/>
      <c r="E20" s="141"/>
      <c r="F20" s="137"/>
      <c r="G20" s="137"/>
      <c r="H20" s="137"/>
      <c r="I20" s="138"/>
      <c r="J20" s="138"/>
      <c r="K20" s="138"/>
      <c r="L20" s="138"/>
    </row>
    <row r="21" spans="1:13" x14ac:dyDescent="0.35">
      <c r="A21" s="139"/>
      <c r="B21" s="142" t="s">
        <v>127</v>
      </c>
      <c r="C21" s="143"/>
      <c r="D21" s="143"/>
      <c r="E21" s="143"/>
      <c r="F21" s="143"/>
      <c r="G21" s="143"/>
      <c r="H21" s="143"/>
      <c r="I21" s="115"/>
      <c r="J21" s="115"/>
      <c r="K21" s="115"/>
      <c r="L21" s="115"/>
      <c r="M21" s="120"/>
    </row>
    <row r="22" spans="1:13" x14ac:dyDescent="0.35">
      <c r="A22" s="139"/>
      <c r="B22" s="143"/>
      <c r="C22" s="143"/>
      <c r="D22" s="143"/>
      <c r="E22" s="143"/>
      <c r="F22" s="143"/>
      <c r="G22" s="143"/>
      <c r="M22" s="120"/>
    </row>
    <row r="23" spans="1:13" x14ac:dyDescent="0.35">
      <c r="A23" s="139"/>
      <c r="B23" s="144" t="s">
        <v>32</v>
      </c>
      <c r="C23" s="144" t="s">
        <v>128</v>
      </c>
      <c r="D23" s="144" t="s">
        <v>129</v>
      </c>
      <c r="E23" s="143"/>
      <c r="F23" s="145"/>
      <c r="G23" s="146"/>
      <c r="M23" s="120"/>
    </row>
    <row r="24" spans="1:13" x14ac:dyDescent="0.35">
      <c r="A24" s="139"/>
      <c r="B24" s="147" t="s">
        <v>130</v>
      </c>
      <c r="C24" s="147"/>
      <c r="D24" s="147" t="s">
        <v>161</v>
      </c>
      <c r="E24" s="143"/>
      <c r="F24" s="146"/>
      <c r="G24" s="148"/>
      <c r="M24" s="120"/>
    </row>
    <row r="25" spans="1:13" x14ac:dyDescent="0.35">
      <c r="A25" s="139"/>
      <c r="B25" s="147" t="s">
        <v>131</v>
      </c>
      <c r="C25" s="147"/>
      <c r="D25" s="147" t="s">
        <v>161</v>
      </c>
      <c r="E25" s="143"/>
      <c r="F25" s="146"/>
      <c r="G25" s="149"/>
      <c r="M25" s="120"/>
    </row>
    <row r="26" spans="1:13" x14ac:dyDescent="0.35">
      <c r="A26" s="139"/>
      <c r="B26" s="147" t="s">
        <v>132</v>
      </c>
      <c r="C26" s="147"/>
      <c r="D26" s="147" t="s">
        <v>161</v>
      </c>
      <c r="E26" s="143"/>
      <c r="F26" s="146"/>
      <c r="G26" s="149"/>
      <c r="M26" s="120"/>
    </row>
    <row r="27" spans="1:13" x14ac:dyDescent="0.35">
      <c r="A27" s="139"/>
      <c r="B27" s="147" t="s">
        <v>133</v>
      </c>
      <c r="C27" s="147"/>
      <c r="D27" s="147" t="s">
        <v>161</v>
      </c>
      <c r="E27" s="143"/>
      <c r="F27" s="146"/>
      <c r="G27" s="146" t="s">
        <v>16</v>
      </c>
      <c r="M27" s="120"/>
    </row>
    <row r="28" spans="1:13" x14ac:dyDescent="0.35">
      <c r="A28" s="139"/>
      <c r="B28" s="143"/>
      <c r="C28" s="143"/>
      <c r="D28" s="143"/>
      <c r="E28" s="143"/>
      <c r="F28" s="146"/>
      <c r="G28" s="146"/>
      <c r="M28" s="120"/>
    </row>
    <row r="29" spans="1:13" x14ac:dyDescent="0.35">
      <c r="A29" s="139"/>
      <c r="B29" s="143"/>
      <c r="C29" s="143"/>
      <c r="D29" s="143"/>
      <c r="E29" s="143"/>
      <c r="F29" s="115"/>
      <c r="G29" s="143"/>
      <c r="M29" s="120"/>
    </row>
    <row r="30" spans="1:13" x14ac:dyDescent="0.35">
      <c r="A30" s="139"/>
      <c r="B30" s="142" t="s">
        <v>134</v>
      </c>
      <c r="C30" s="143"/>
      <c r="D30" s="143"/>
      <c r="E30" s="143"/>
      <c r="F30" s="143"/>
      <c r="G30" s="143"/>
      <c r="M30" s="120"/>
    </row>
    <row r="31" spans="1:13" x14ac:dyDescent="0.35">
      <c r="A31" s="139"/>
      <c r="B31" s="143"/>
      <c r="C31" s="143"/>
      <c r="D31" s="143"/>
      <c r="E31" s="143"/>
      <c r="F31" s="143"/>
      <c r="G31" s="143"/>
      <c r="M31" s="120"/>
    </row>
    <row r="32" spans="1:13" x14ac:dyDescent="0.35">
      <c r="A32" s="139"/>
      <c r="B32" s="143"/>
      <c r="C32" s="143"/>
      <c r="D32" s="143"/>
      <c r="E32" s="143"/>
      <c r="F32" s="143"/>
      <c r="G32" s="143"/>
      <c r="M32" s="120"/>
    </row>
    <row r="33" spans="1:25" ht="46.5" x14ac:dyDescent="0.35">
      <c r="A33" s="139"/>
      <c r="B33" s="144" t="s">
        <v>32</v>
      </c>
      <c r="C33" s="144" t="s">
        <v>52</v>
      </c>
      <c r="D33" s="150" t="s">
        <v>45</v>
      </c>
      <c r="E33" s="150" t="s">
        <v>16</v>
      </c>
      <c r="F33" s="143"/>
      <c r="G33" s="143"/>
      <c r="H33" s="143"/>
      <c r="I33" s="115"/>
      <c r="J33" s="115"/>
      <c r="K33" s="115"/>
      <c r="L33" s="115"/>
      <c r="M33" s="120"/>
    </row>
    <row r="34" spans="1:25" ht="46.5" x14ac:dyDescent="0.35">
      <c r="A34" s="139"/>
      <c r="B34" s="151" t="s">
        <v>135</v>
      </c>
      <c r="C34" s="152">
        <v>0</v>
      </c>
      <c r="D34" s="153">
        <v>0</v>
      </c>
      <c r="E34" s="154">
        <f>+D34+D35</f>
        <v>0</v>
      </c>
      <c r="F34" s="143"/>
      <c r="G34" s="143"/>
      <c r="H34" s="143"/>
      <c r="I34" s="115"/>
      <c r="J34" s="115"/>
      <c r="K34" s="115"/>
      <c r="L34" s="115"/>
      <c r="M34" s="120"/>
    </row>
    <row r="35" spans="1:25" ht="93" x14ac:dyDescent="0.35">
      <c r="A35" s="139"/>
      <c r="B35" s="151" t="s">
        <v>136</v>
      </c>
      <c r="C35" s="152"/>
      <c r="D35" s="153">
        <f>+F173</f>
        <v>0</v>
      </c>
      <c r="E35" s="155"/>
      <c r="F35" s="143"/>
      <c r="G35" s="143"/>
      <c r="H35" s="143"/>
      <c r="I35" s="115"/>
      <c r="J35" s="115"/>
      <c r="K35" s="115"/>
      <c r="L35" s="115"/>
      <c r="M35" s="120"/>
    </row>
    <row r="36" spans="1:25" x14ac:dyDescent="0.25">
      <c r="A36" s="139"/>
      <c r="C36" s="140"/>
      <c r="D36" s="124"/>
      <c r="E36" s="141"/>
      <c r="F36" s="137"/>
      <c r="G36" s="137"/>
      <c r="H36" s="137"/>
      <c r="I36" s="138"/>
      <c r="J36" s="138"/>
      <c r="K36" s="138"/>
      <c r="L36" s="138"/>
    </row>
    <row r="37" spans="1:25" x14ac:dyDescent="0.25">
      <c r="A37" s="139"/>
      <c r="C37" s="140"/>
      <c r="D37" s="124"/>
      <c r="E37" s="141"/>
      <c r="F37" s="137"/>
      <c r="G37" s="137"/>
      <c r="H37" s="137"/>
      <c r="I37" s="138"/>
      <c r="J37" s="138"/>
      <c r="K37" s="138"/>
      <c r="L37" s="138"/>
    </row>
    <row r="38" spans="1:25" x14ac:dyDescent="0.25">
      <c r="A38" s="139"/>
      <c r="C38" s="140"/>
      <c r="D38" s="124"/>
      <c r="E38" s="141"/>
      <c r="F38" s="137"/>
      <c r="G38" s="137"/>
      <c r="H38" s="137"/>
      <c r="I38" s="138"/>
      <c r="J38" s="138"/>
      <c r="K38" s="138"/>
      <c r="L38" s="138"/>
    </row>
    <row r="39" spans="1:25" ht="24" thickBot="1" x14ac:dyDescent="0.3">
      <c r="L39" s="156" t="s">
        <v>34</v>
      </c>
      <c r="M39" s="156"/>
    </row>
    <row r="40" spans="1:25" x14ac:dyDescent="0.25">
      <c r="B40" s="142" t="s">
        <v>29</v>
      </c>
      <c r="L40" s="157"/>
      <c r="M40" s="157"/>
    </row>
    <row r="41" spans="1:25" ht="24" thickBot="1" x14ac:dyDescent="0.3">
      <c r="L41" s="157"/>
      <c r="M41" s="157"/>
    </row>
    <row r="42" spans="1:25" s="115" customFormat="1" ht="109.5" customHeight="1" x14ac:dyDescent="0.25">
      <c r="B42" s="158" t="s">
        <v>137</v>
      </c>
      <c r="C42" s="158" t="s">
        <v>138</v>
      </c>
      <c r="D42" s="158" t="s">
        <v>139</v>
      </c>
      <c r="E42" s="158" t="s">
        <v>40</v>
      </c>
      <c r="F42" s="158" t="s">
        <v>22</v>
      </c>
      <c r="G42" s="158" t="s">
        <v>98</v>
      </c>
      <c r="H42" s="158" t="s">
        <v>17</v>
      </c>
      <c r="I42" s="158" t="s">
        <v>10</v>
      </c>
      <c r="J42" s="158" t="s">
        <v>30</v>
      </c>
      <c r="K42" s="158" t="s">
        <v>20</v>
      </c>
      <c r="L42" s="159" t="s">
        <v>26</v>
      </c>
      <c r="M42" s="158" t="s">
        <v>140</v>
      </c>
      <c r="N42" s="158" t="s">
        <v>35</v>
      </c>
      <c r="O42" s="160" t="s">
        <v>11</v>
      </c>
      <c r="P42" s="160" t="s">
        <v>19</v>
      </c>
    </row>
    <row r="43" spans="1:25" s="172" customFormat="1" ht="87" customHeight="1" x14ac:dyDescent="0.25">
      <c r="A43" s="161">
        <v>1</v>
      </c>
      <c r="B43" s="162" t="s">
        <v>175</v>
      </c>
      <c r="C43" s="162" t="s">
        <v>175</v>
      </c>
      <c r="D43" s="162" t="s">
        <v>176</v>
      </c>
      <c r="E43" s="163" t="s">
        <v>177</v>
      </c>
      <c r="F43" s="164" t="s">
        <v>128</v>
      </c>
      <c r="G43" s="165">
        <v>5.6000000000000001E-2</v>
      </c>
      <c r="H43" s="166">
        <v>41653</v>
      </c>
      <c r="I43" s="166">
        <v>41988</v>
      </c>
      <c r="J43" s="167">
        <f t="shared" ref="J43:J50" si="0">(YEARFRAC(H43,I43,3))*12</f>
        <v>11.013698630136986</v>
      </c>
      <c r="K43" s="166" t="s">
        <v>129</v>
      </c>
      <c r="L43" s="168">
        <f t="shared" ref="L43:L44" si="1">(YEARFRAC(U43,V43,3)*12)</f>
        <v>1369.4136986301371</v>
      </c>
      <c r="M43" s="168">
        <f t="shared" ref="M43:M45" si="2">J43-L43</f>
        <v>-1358.4</v>
      </c>
      <c r="N43" s="169">
        <v>383</v>
      </c>
      <c r="O43" s="169">
        <f>+N43*G43</f>
        <v>21.448</v>
      </c>
      <c r="P43" s="170">
        <v>12267873</v>
      </c>
      <c r="Q43" s="170" t="s">
        <v>178</v>
      </c>
      <c r="R43" s="171" t="s">
        <v>179</v>
      </c>
      <c r="S43" s="172" t="str">
        <f t="shared" ref="S43:S50" si="3">IF(I43&gt;$S$31,"Revisar","")</f>
        <v>Revisar</v>
      </c>
      <c r="T43" s="172" t="str">
        <f t="shared" ref="T43:T50" si="4">IF(H43&lt;$T$31,"Revisar inicio","")</f>
        <v/>
      </c>
      <c r="U43" s="166">
        <f t="shared" ref="U43:U49" si="5">IF(H43="","",IF(H43&lt;$T$31,$T$31,H43))</f>
        <v>41653</v>
      </c>
      <c r="V43" s="166">
        <f t="shared" ref="V43:V49" si="6">IF(I43="","",IF(I43&gt;$S$31,$S$31,I43))</f>
        <v>0</v>
      </c>
      <c r="W43" s="173"/>
      <c r="X43" s="173"/>
      <c r="Y43" s="173"/>
    </row>
    <row r="44" spans="1:25" s="172" customFormat="1" ht="139.5" x14ac:dyDescent="0.25">
      <c r="A44" s="161">
        <f>+A43+1</f>
        <v>2</v>
      </c>
      <c r="B44" s="162" t="s">
        <v>175</v>
      </c>
      <c r="C44" s="162" t="s">
        <v>175</v>
      </c>
      <c r="D44" s="162" t="s">
        <v>176</v>
      </c>
      <c r="E44" s="163" t="s">
        <v>180</v>
      </c>
      <c r="F44" s="164" t="s">
        <v>128</v>
      </c>
      <c r="G44" s="165">
        <v>0</v>
      </c>
      <c r="H44" s="166">
        <v>41396</v>
      </c>
      <c r="I44" s="166">
        <v>41639</v>
      </c>
      <c r="J44" s="167">
        <f t="shared" si="0"/>
        <v>7.9890410958904114</v>
      </c>
      <c r="K44" s="166"/>
      <c r="L44" s="168">
        <f t="shared" si="1"/>
        <v>1360.9643835616439</v>
      </c>
      <c r="M44" s="168">
        <f t="shared" si="2"/>
        <v>-1352.9753424657536</v>
      </c>
      <c r="N44" s="169">
        <v>81</v>
      </c>
      <c r="O44" s="169">
        <f>+N44*G44</f>
        <v>0</v>
      </c>
      <c r="P44" s="170">
        <v>0</v>
      </c>
      <c r="Q44" s="170" t="s">
        <v>181</v>
      </c>
      <c r="R44" s="171" t="s">
        <v>182</v>
      </c>
      <c r="S44" s="172" t="str">
        <f t="shared" si="3"/>
        <v>Revisar</v>
      </c>
      <c r="T44" s="172" t="str">
        <f t="shared" si="4"/>
        <v/>
      </c>
      <c r="U44" s="166">
        <f t="shared" si="5"/>
        <v>41396</v>
      </c>
      <c r="V44" s="166">
        <f t="shared" si="6"/>
        <v>0</v>
      </c>
      <c r="W44" s="173"/>
      <c r="X44" s="173"/>
      <c r="Y44" s="173"/>
    </row>
    <row r="45" spans="1:25" s="172" customFormat="1" ht="302.25" x14ac:dyDescent="0.25">
      <c r="A45" s="161">
        <f t="shared" ref="A45:A50" si="7">+A44+1</f>
        <v>3</v>
      </c>
      <c r="B45" s="162" t="s">
        <v>175</v>
      </c>
      <c r="C45" s="162" t="s">
        <v>175</v>
      </c>
      <c r="D45" s="162" t="s">
        <v>176</v>
      </c>
      <c r="E45" s="163" t="s">
        <v>183</v>
      </c>
      <c r="F45" s="164" t="s">
        <v>128</v>
      </c>
      <c r="G45" s="164"/>
      <c r="H45" s="166"/>
      <c r="I45" s="174"/>
      <c r="J45" s="167">
        <f t="shared" si="0"/>
        <v>0</v>
      </c>
      <c r="K45" s="166"/>
      <c r="L45" s="168"/>
      <c r="M45" s="168">
        <f t="shared" si="2"/>
        <v>0</v>
      </c>
      <c r="N45" s="169"/>
      <c r="O45" s="169">
        <f t="shared" ref="O45:O50" si="8">+N45*G45</f>
        <v>0</v>
      </c>
      <c r="P45" s="170"/>
      <c r="Q45" s="170"/>
      <c r="R45" s="175" t="s">
        <v>184</v>
      </c>
      <c r="S45" s="172" t="str">
        <f t="shared" si="3"/>
        <v/>
      </c>
      <c r="T45" s="172" t="str">
        <f t="shared" si="4"/>
        <v/>
      </c>
      <c r="U45" s="166" t="str">
        <f t="shared" si="5"/>
        <v/>
      </c>
      <c r="V45" s="166" t="str">
        <f t="shared" si="6"/>
        <v/>
      </c>
      <c r="W45" s="173"/>
      <c r="X45" s="173"/>
      <c r="Y45" s="173"/>
    </row>
    <row r="46" spans="1:25" s="172" customFormat="1" ht="69.75" x14ac:dyDescent="0.25">
      <c r="A46" s="161">
        <f t="shared" si="7"/>
        <v>4</v>
      </c>
      <c r="B46" s="162" t="s">
        <v>175</v>
      </c>
      <c r="C46" s="162" t="s">
        <v>175</v>
      </c>
      <c r="D46" s="162" t="s">
        <v>176</v>
      </c>
      <c r="E46" s="163"/>
      <c r="F46" s="164"/>
      <c r="G46" s="164"/>
      <c r="H46" s="166"/>
      <c r="I46" s="166"/>
      <c r="J46" s="167">
        <f t="shared" si="0"/>
        <v>0</v>
      </c>
      <c r="K46" s="166"/>
      <c r="L46" s="168"/>
      <c r="M46" s="168"/>
      <c r="N46" s="169"/>
      <c r="O46" s="169">
        <f t="shared" si="8"/>
        <v>0</v>
      </c>
      <c r="P46" s="170"/>
      <c r="Q46" s="170"/>
      <c r="R46" s="175"/>
      <c r="S46" s="172" t="str">
        <f t="shared" si="3"/>
        <v/>
      </c>
      <c r="T46" s="172" t="str">
        <f t="shared" si="4"/>
        <v/>
      </c>
      <c r="U46" s="166" t="str">
        <f t="shared" si="5"/>
        <v/>
      </c>
      <c r="V46" s="166" t="str">
        <f t="shared" si="6"/>
        <v/>
      </c>
      <c r="W46" s="173"/>
      <c r="X46" s="173"/>
      <c r="Y46" s="173"/>
    </row>
    <row r="47" spans="1:25" s="172" customFormat="1" ht="69.75" x14ac:dyDescent="0.25">
      <c r="A47" s="161">
        <f t="shared" si="7"/>
        <v>5</v>
      </c>
      <c r="B47" s="162" t="s">
        <v>175</v>
      </c>
      <c r="C47" s="162" t="s">
        <v>175</v>
      </c>
      <c r="D47" s="162" t="s">
        <v>176</v>
      </c>
      <c r="E47" s="163"/>
      <c r="F47" s="164"/>
      <c r="G47" s="164"/>
      <c r="H47" s="166"/>
      <c r="I47" s="166"/>
      <c r="J47" s="167">
        <f t="shared" si="0"/>
        <v>0</v>
      </c>
      <c r="K47" s="166"/>
      <c r="L47" s="168"/>
      <c r="M47" s="168"/>
      <c r="N47" s="169"/>
      <c r="O47" s="169">
        <f t="shared" si="8"/>
        <v>0</v>
      </c>
      <c r="P47" s="170"/>
      <c r="Q47" s="170"/>
      <c r="R47" s="175"/>
      <c r="S47" s="172" t="str">
        <f t="shared" si="3"/>
        <v/>
      </c>
      <c r="T47" s="172" t="str">
        <f t="shared" si="4"/>
        <v/>
      </c>
      <c r="U47" s="166" t="str">
        <f t="shared" si="5"/>
        <v/>
      </c>
      <c r="V47" s="166" t="str">
        <f t="shared" si="6"/>
        <v/>
      </c>
      <c r="W47" s="173"/>
      <c r="X47" s="173"/>
      <c r="Y47" s="173"/>
    </row>
    <row r="48" spans="1:25" s="172" customFormat="1" ht="69.75" x14ac:dyDescent="0.25">
      <c r="A48" s="161">
        <f t="shared" si="7"/>
        <v>6</v>
      </c>
      <c r="B48" s="162" t="s">
        <v>175</v>
      </c>
      <c r="C48" s="162" t="s">
        <v>175</v>
      </c>
      <c r="D48" s="162" t="s">
        <v>176</v>
      </c>
      <c r="E48" s="163"/>
      <c r="F48" s="164"/>
      <c r="G48" s="164"/>
      <c r="H48" s="166"/>
      <c r="I48" s="166"/>
      <c r="J48" s="167">
        <f t="shared" si="0"/>
        <v>0</v>
      </c>
      <c r="K48" s="166"/>
      <c r="L48" s="168"/>
      <c r="M48" s="168"/>
      <c r="N48" s="169"/>
      <c r="O48" s="169">
        <f t="shared" si="8"/>
        <v>0</v>
      </c>
      <c r="P48" s="170"/>
      <c r="Q48" s="170"/>
      <c r="R48" s="175"/>
      <c r="S48" s="172" t="str">
        <f t="shared" si="3"/>
        <v/>
      </c>
      <c r="T48" s="172" t="str">
        <f t="shared" si="4"/>
        <v/>
      </c>
      <c r="U48" s="166" t="str">
        <f t="shared" si="5"/>
        <v/>
      </c>
      <c r="V48" s="166" t="str">
        <f t="shared" si="6"/>
        <v/>
      </c>
      <c r="W48" s="173"/>
      <c r="X48" s="173"/>
      <c r="Y48" s="173"/>
    </row>
    <row r="49" spans="1:25" s="172" customFormat="1" ht="69.75" x14ac:dyDescent="0.25">
      <c r="A49" s="161">
        <f t="shared" si="7"/>
        <v>7</v>
      </c>
      <c r="B49" s="162" t="s">
        <v>175</v>
      </c>
      <c r="C49" s="162" t="s">
        <v>175</v>
      </c>
      <c r="D49" s="162" t="s">
        <v>176</v>
      </c>
      <c r="E49" s="163"/>
      <c r="F49" s="164"/>
      <c r="G49" s="164"/>
      <c r="H49" s="166"/>
      <c r="I49" s="166"/>
      <c r="J49" s="167">
        <f t="shared" si="0"/>
        <v>0</v>
      </c>
      <c r="K49" s="166"/>
      <c r="L49" s="168"/>
      <c r="M49" s="168"/>
      <c r="N49" s="169"/>
      <c r="O49" s="169">
        <f t="shared" si="8"/>
        <v>0</v>
      </c>
      <c r="P49" s="170"/>
      <c r="Q49" s="170"/>
      <c r="R49" s="175"/>
      <c r="S49" s="172" t="str">
        <f t="shared" si="3"/>
        <v/>
      </c>
      <c r="T49" s="172" t="str">
        <f t="shared" si="4"/>
        <v/>
      </c>
      <c r="U49" s="166" t="str">
        <f t="shared" si="5"/>
        <v/>
      </c>
      <c r="V49" s="166" t="str">
        <f t="shared" si="6"/>
        <v/>
      </c>
      <c r="W49" s="173"/>
      <c r="X49" s="173"/>
      <c r="Y49" s="173"/>
    </row>
    <row r="50" spans="1:25" s="172" customFormat="1" ht="69.75" x14ac:dyDescent="0.25">
      <c r="A50" s="161">
        <f t="shared" si="7"/>
        <v>8</v>
      </c>
      <c r="B50" s="162" t="s">
        <v>175</v>
      </c>
      <c r="C50" s="162" t="s">
        <v>175</v>
      </c>
      <c r="D50" s="162" t="s">
        <v>176</v>
      </c>
      <c r="E50" s="163"/>
      <c r="F50" s="164"/>
      <c r="G50" s="164"/>
      <c r="H50" s="166"/>
      <c r="I50" s="166"/>
      <c r="J50" s="167">
        <f t="shared" si="0"/>
        <v>0</v>
      </c>
      <c r="K50" s="166"/>
      <c r="L50" s="168"/>
      <c r="M50" s="168"/>
      <c r="N50" s="169"/>
      <c r="O50" s="169">
        <f t="shared" si="8"/>
        <v>0</v>
      </c>
      <c r="P50" s="170"/>
      <c r="Q50" s="170"/>
      <c r="R50" s="175"/>
      <c r="S50" s="172" t="str">
        <f t="shared" si="3"/>
        <v/>
      </c>
      <c r="T50" s="172" t="str">
        <f t="shared" si="4"/>
        <v/>
      </c>
      <c r="U50" s="166" t="str">
        <f>IF(H50="","",IF(H50&lt;$T$31,$T$31,H50))</f>
        <v/>
      </c>
      <c r="V50" s="166" t="str">
        <f>IF(I50="","",IF(I50&gt;$S$31,$S$31,I50))</f>
        <v/>
      </c>
      <c r="W50" s="173"/>
      <c r="X50" s="173"/>
      <c r="Y50" s="173"/>
    </row>
    <row r="51" spans="1:25" s="172" customFormat="1" x14ac:dyDescent="0.25">
      <c r="A51" s="161"/>
      <c r="B51" s="176" t="s">
        <v>16</v>
      </c>
      <c r="C51" s="164"/>
      <c r="D51" s="162"/>
      <c r="E51" s="169"/>
      <c r="F51" s="164"/>
      <c r="G51" s="164"/>
      <c r="H51" s="164"/>
      <c r="I51" s="166"/>
      <c r="J51" s="166"/>
      <c r="K51" s="177">
        <f t="shared" ref="K51:M51" si="9">SUM(K43:K50)</f>
        <v>0</v>
      </c>
      <c r="L51" s="178">
        <f t="shared" si="9"/>
        <v>2730.3780821917808</v>
      </c>
      <c r="M51" s="178">
        <f t="shared" si="9"/>
        <v>-2711.3753424657534</v>
      </c>
      <c r="N51" s="170"/>
      <c r="O51" s="170"/>
      <c r="P51" s="179"/>
    </row>
    <row r="52" spans="1:25" s="180" customFormat="1" x14ac:dyDescent="0.25">
      <c r="E52" s="181"/>
    </row>
    <row r="53" spans="1:25" s="180" customFormat="1" x14ac:dyDescent="0.25">
      <c r="B53" s="182" t="s">
        <v>27</v>
      </c>
      <c r="C53" s="182"/>
      <c r="D53" s="183" t="s">
        <v>33</v>
      </c>
      <c r="E53" s="183"/>
    </row>
    <row r="54" spans="1:25" s="180" customFormat="1" x14ac:dyDescent="0.25">
      <c r="B54" s="184"/>
      <c r="C54" s="184"/>
      <c r="D54" s="185" t="s">
        <v>23</v>
      </c>
      <c r="E54" s="186" t="s">
        <v>24</v>
      </c>
    </row>
    <row r="55" spans="1:25" s="180" customFormat="1" ht="30.6" customHeight="1" x14ac:dyDescent="0.25">
      <c r="B55" s="187" t="s">
        <v>21</v>
      </c>
      <c r="C55" s="188" t="s">
        <v>169</v>
      </c>
      <c r="D55" s="189"/>
      <c r="E55" s="189" t="s">
        <v>161</v>
      </c>
      <c r="F55" s="190"/>
      <c r="G55" s="191"/>
      <c r="H55" s="190"/>
      <c r="I55" s="190"/>
      <c r="J55" s="190"/>
      <c r="K55" s="190"/>
      <c r="L55" s="190"/>
    </row>
    <row r="56" spans="1:25" s="180" customFormat="1" ht="30" customHeight="1" x14ac:dyDescent="0.25">
      <c r="B56" s="187" t="s">
        <v>25</v>
      </c>
      <c r="C56" s="188" t="s">
        <v>169</v>
      </c>
      <c r="D56" s="189"/>
      <c r="E56" s="189" t="s">
        <v>161</v>
      </c>
    </row>
    <row r="57" spans="1:25" s="180" customFormat="1" x14ac:dyDescent="0.25">
      <c r="B57" s="192"/>
      <c r="C57" s="193"/>
      <c r="D57" s="193"/>
      <c r="E57" s="193"/>
      <c r="F57" s="193"/>
      <c r="G57" s="193"/>
      <c r="H57" s="193"/>
      <c r="I57" s="193"/>
      <c r="J57" s="193"/>
      <c r="K57" s="193"/>
      <c r="L57" s="193"/>
      <c r="M57" s="193"/>
    </row>
    <row r="58" spans="1:25" s="180" customFormat="1" ht="69.75" x14ac:dyDescent="0.25">
      <c r="B58" s="192" t="s">
        <v>162</v>
      </c>
      <c r="C58" s="194"/>
      <c r="D58" s="194"/>
      <c r="E58" s="194"/>
      <c r="F58" s="194"/>
      <c r="G58" s="194"/>
      <c r="H58" s="194"/>
      <c r="I58" s="194"/>
      <c r="J58" s="194"/>
      <c r="K58" s="194"/>
      <c r="L58" s="194"/>
      <c r="M58" s="194"/>
    </row>
    <row r="59" spans="1:25" ht="28.15" customHeight="1" thickBot="1" x14ac:dyDescent="0.3"/>
    <row r="60" spans="1:25" ht="24" thickBot="1" x14ac:dyDescent="0.3">
      <c r="B60" s="195" t="s">
        <v>99</v>
      </c>
      <c r="C60" s="195"/>
      <c r="D60" s="195"/>
      <c r="E60" s="195"/>
      <c r="F60" s="195"/>
      <c r="G60" s="195"/>
      <c r="H60" s="195"/>
      <c r="I60" s="195"/>
      <c r="J60" s="195"/>
      <c r="K60" s="195"/>
      <c r="L60" s="195"/>
      <c r="M60" s="195"/>
    </row>
    <row r="63" spans="1:25" ht="109.5" customHeight="1" x14ac:dyDescent="0.35">
      <c r="B63" s="196" t="s">
        <v>141</v>
      </c>
      <c r="C63" s="197" t="s">
        <v>2</v>
      </c>
      <c r="D63" s="197" t="s">
        <v>101</v>
      </c>
      <c r="E63" s="197" t="s">
        <v>100</v>
      </c>
      <c r="F63" s="197" t="s">
        <v>102</v>
      </c>
      <c r="G63" s="197" t="s">
        <v>103</v>
      </c>
      <c r="H63" s="197" t="s">
        <v>104</v>
      </c>
      <c r="I63" s="197" t="s">
        <v>105</v>
      </c>
      <c r="J63" s="197" t="s">
        <v>106</v>
      </c>
      <c r="K63" s="197" t="s">
        <v>107</v>
      </c>
      <c r="L63" s="198" t="s">
        <v>108</v>
      </c>
      <c r="M63" s="198" t="s">
        <v>109</v>
      </c>
      <c r="N63" s="199" t="s">
        <v>3</v>
      </c>
      <c r="O63" s="200"/>
      <c r="P63" s="197" t="s">
        <v>18</v>
      </c>
    </row>
    <row r="64" spans="1:25" x14ac:dyDescent="0.35">
      <c r="B64" s="201" t="s">
        <v>164</v>
      </c>
      <c r="C64" s="201" t="s">
        <v>165</v>
      </c>
      <c r="D64" s="202" t="s">
        <v>170</v>
      </c>
      <c r="E64" s="202">
        <v>427</v>
      </c>
      <c r="F64" s="203"/>
      <c r="G64" s="203"/>
      <c r="H64" s="203"/>
      <c r="I64" s="204" t="s">
        <v>129</v>
      </c>
      <c r="J64" s="204" t="s">
        <v>129</v>
      </c>
      <c r="K64" s="147" t="s">
        <v>129</v>
      </c>
      <c r="L64" s="147" t="s">
        <v>129</v>
      </c>
      <c r="M64" s="147" t="s">
        <v>129</v>
      </c>
      <c r="N64" s="205" t="s">
        <v>171</v>
      </c>
      <c r="O64" s="206"/>
      <c r="P64" s="147" t="s">
        <v>129</v>
      </c>
    </row>
    <row r="65" spans="2:16" x14ac:dyDescent="0.35">
      <c r="B65" s="201" t="s">
        <v>172</v>
      </c>
      <c r="C65" s="201" t="s">
        <v>173</v>
      </c>
      <c r="D65" s="202" t="s">
        <v>170</v>
      </c>
      <c r="E65" s="202">
        <v>345</v>
      </c>
      <c r="F65" s="203" t="s">
        <v>129</v>
      </c>
      <c r="G65" s="203" t="s">
        <v>129</v>
      </c>
      <c r="H65" s="203" t="s">
        <v>129</v>
      </c>
      <c r="I65" s="204"/>
      <c r="J65" s="204" t="s">
        <v>129</v>
      </c>
      <c r="K65" s="147" t="s">
        <v>129</v>
      </c>
      <c r="L65" s="147" t="s">
        <v>129</v>
      </c>
      <c r="M65" s="147" t="s">
        <v>129</v>
      </c>
      <c r="N65" s="205" t="s">
        <v>171</v>
      </c>
      <c r="O65" s="206"/>
      <c r="P65" s="147" t="s">
        <v>129</v>
      </c>
    </row>
    <row r="66" spans="2:16" x14ac:dyDescent="0.35">
      <c r="B66" s="201" t="s">
        <v>172</v>
      </c>
      <c r="C66" s="201" t="s">
        <v>173</v>
      </c>
      <c r="D66" s="202" t="s">
        <v>170</v>
      </c>
      <c r="E66" s="202">
        <v>235</v>
      </c>
      <c r="F66" s="203" t="s">
        <v>129</v>
      </c>
      <c r="G66" s="203" t="s">
        <v>129</v>
      </c>
      <c r="H66" s="203" t="s">
        <v>129</v>
      </c>
      <c r="I66" s="204"/>
      <c r="J66" s="204" t="s">
        <v>129</v>
      </c>
      <c r="K66" s="147" t="s">
        <v>129</v>
      </c>
      <c r="L66" s="147" t="s">
        <v>129</v>
      </c>
      <c r="M66" s="147" t="s">
        <v>129</v>
      </c>
      <c r="N66" s="205" t="s">
        <v>171</v>
      </c>
      <c r="O66" s="206"/>
      <c r="P66" s="147" t="s">
        <v>129</v>
      </c>
    </row>
    <row r="67" spans="2:16" x14ac:dyDescent="0.35">
      <c r="B67" s="201" t="s">
        <v>164</v>
      </c>
      <c r="C67" s="201" t="s">
        <v>165</v>
      </c>
      <c r="D67" s="202" t="s">
        <v>170</v>
      </c>
      <c r="E67" s="202">
        <v>415</v>
      </c>
      <c r="F67" s="203"/>
      <c r="G67" s="203"/>
      <c r="H67" s="203"/>
      <c r="I67" s="204" t="s">
        <v>129</v>
      </c>
      <c r="J67" s="204" t="s">
        <v>129</v>
      </c>
      <c r="K67" s="147" t="s">
        <v>129</v>
      </c>
      <c r="L67" s="147" t="s">
        <v>129</v>
      </c>
      <c r="M67" s="147" t="s">
        <v>129</v>
      </c>
      <c r="N67" s="205" t="s">
        <v>171</v>
      </c>
      <c r="O67" s="206"/>
      <c r="P67" s="147" t="s">
        <v>129</v>
      </c>
    </row>
    <row r="68" spans="2:16" x14ac:dyDescent="0.35">
      <c r="B68" s="201" t="s">
        <v>164</v>
      </c>
      <c r="C68" s="201" t="s">
        <v>165</v>
      </c>
      <c r="D68" s="202" t="s">
        <v>170</v>
      </c>
      <c r="E68" s="202">
        <v>330</v>
      </c>
      <c r="F68" s="203"/>
      <c r="G68" s="203"/>
      <c r="H68" s="203"/>
      <c r="I68" s="204" t="s">
        <v>129</v>
      </c>
      <c r="J68" s="204" t="s">
        <v>129</v>
      </c>
      <c r="K68" s="147" t="s">
        <v>129</v>
      </c>
      <c r="L68" s="147" t="s">
        <v>129</v>
      </c>
      <c r="M68" s="147" t="s">
        <v>129</v>
      </c>
      <c r="N68" s="205" t="s">
        <v>171</v>
      </c>
      <c r="O68" s="206"/>
      <c r="P68" s="147" t="s">
        <v>129</v>
      </c>
    </row>
    <row r="69" spans="2:16" x14ac:dyDescent="0.35">
      <c r="B69" s="201" t="s">
        <v>164</v>
      </c>
      <c r="C69" s="201" t="s">
        <v>165</v>
      </c>
      <c r="D69" s="202" t="s">
        <v>170</v>
      </c>
      <c r="E69" s="202">
        <v>289</v>
      </c>
      <c r="F69" s="203"/>
      <c r="G69" s="203"/>
      <c r="H69" s="203"/>
      <c r="I69" s="204" t="s">
        <v>129</v>
      </c>
      <c r="J69" s="204" t="s">
        <v>129</v>
      </c>
      <c r="K69" s="147" t="s">
        <v>129</v>
      </c>
      <c r="L69" s="147" t="s">
        <v>129</v>
      </c>
      <c r="M69" s="147" t="s">
        <v>129</v>
      </c>
      <c r="N69" s="205" t="s">
        <v>171</v>
      </c>
      <c r="O69" s="206"/>
      <c r="P69" s="147" t="s">
        <v>129</v>
      </c>
    </row>
    <row r="70" spans="2:16" x14ac:dyDescent="0.35">
      <c r="B70" s="201" t="s">
        <v>172</v>
      </c>
      <c r="C70" s="201" t="s">
        <v>173</v>
      </c>
      <c r="D70" s="202" t="s">
        <v>170</v>
      </c>
      <c r="E70" s="202">
        <v>40</v>
      </c>
      <c r="F70" s="203" t="s">
        <v>129</v>
      </c>
      <c r="G70" s="203" t="s">
        <v>129</v>
      </c>
      <c r="H70" s="203" t="s">
        <v>129</v>
      </c>
      <c r="I70" s="204"/>
      <c r="J70" s="204" t="s">
        <v>129</v>
      </c>
      <c r="K70" s="147" t="s">
        <v>129</v>
      </c>
      <c r="L70" s="147" t="s">
        <v>129</v>
      </c>
      <c r="M70" s="147" t="s">
        <v>129</v>
      </c>
      <c r="N70" s="205" t="s">
        <v>171</v>
      </c>
      <c r="O70" s="206"/>
      <c r="P70" s="147" t="s">
        <v>129</v>
      </c>
    </row>
    <row r="71" spans="2:16" x14ac:dyDescent="0.35">
      <c r="B71" s="201" t="s">
        <v>164</v>
      </c>
      <c r="C71" s="201" t="s">
        <v>165</v>
      </c>
      <c r="D71" s="202" t="s">
        <v>170</v>
      </c>
      <c r="E71" s="202">
        <v>228</v>
      </c>
      <c r="F71" s="203"/>
      <c r="G71" s="203"/>
      <c r="H71" s="203"/>
      <c r="I71" s="204" t="s">
        <v>129</v>
      </c>
      <c r="J71" s="204" t="s">
        <v>129</v>
      </c>
      <c r="K71" s="147" t="s">
        <v>129</v>
      </c>
      <c r="L71" s="147" t="s">
        <v>129</v>
      </c>
      <c r="M71" s="147" t="s">
        <v>129</v>
      </c>
      <c r="N71" s="205" t="s">
        <v>171</v>
      </c>
      <c r="O71" s="206"/>
      <c r="P71" s="147" t="s">
        <v>129</v>
      </c>
    </row>
    <row r="72" spans="2:16" x14ac:dyDescent="0.35">
      <c r="B72" s="201" t="s">
        <v>164</v>
      </c>
      <c r="C72" s="201" t="s">
        <v>165</v>
      </c>
      <c r="D72" s="202" t="s">
        <v>170</v>
      </c>
      <c r="E72" s="202">
        <v>621</v>
      </c>
      <c r="F72" s="203"/>
      <c r="G72" s="203"/>
      <c r="H72" s="203"/>
      <c r="I72" s="204" t="s">
        <v>129</v>
      </c>
      <c r="J72" s="204" t="s">
        <v>129</v>
      </c>
      <c r="K72" s="147" t="s">
        <v>129</v>
      </c>
      <c r="L72" s="147" t="s">
        <v>129</v>
      </c>
      <c r="M72" s="147" t="s">
        <v>129</v>
      </c>
      <c r="N72" s="205" t="s">
        <v>171</v>
      </c>
      <c r="O72" s="206"/>
      <c r="P72" s="147" t="s">
        <v>129</v>
      </c>
    </row>
    <row r="73" spans="2:16" x14ac:dyDescent="0.35">
      <c r="B73" s="201" t="s">
        <v>172</v>
      </c>
      <c r="C73" s="201" t="s">
        <v>173</v>
      </c>
      <c r="D73" s="202" t="s">
        <v>170</v>
      </c>
      <c r="E73" s="202">
        <v>27</v>
      </c>
      <c r="F73" s="203" t="s">
        <v>129</v>
      </c>
      <c r="G73" s="203" t="s">
        <v>129</v>
      </c>
      <c r="H73" s="203" t="s">
        <v>129</v>
      </c>
      <c r="I73" s="204"/>
      <c r="J73" s="204" t="s">
        <v>129</v>
      </c>
      <c r="K73" s="147" t="s">
        <v>129</v>
      </c>
      <c r="L73" s="147" t="s">
        <v>129</v>
      </c>
      <c r="M73" s="147" t="s">
        <v>129</v>
      </c>
      <c r="N73" s="205" t="s">
        <v>171</v>
      </c>
      <c r="O73" s="206"/>
      <c r="P73" s="147" t="s">
        <v>129</v>
      </c>
    </row>
    <row r="74" spans="2:16" x14ac:dyDescent="0.35">
      <c r="B74" s="201" t="s">
        <v>164</v>
      </c>
      <c r="C74" s="201" t="s">
        <v>165</v>
      </c>
      <c r="D74" s="202" t="s">
        <v>170</v>
      </c>
      <c r="E74" s="202">
        <v>465</v>
      </c>
      <c r="F74" s="203"/>
      <c r="G74" s="203"/>
      <c r="H74" s="203"/>
      <c r="I74" s="204" t="s">
        <v>129</v>
      </c>
      <c r="J74" s="204" t="s">
        <v>129</v>
      </c>
      <c r="K74" s="147" t="s">
        <v>129</v>
      </c>
      <c r="L74" s="147" t="s">
        <v>129</v>
      </c>
      <c r="M74" s="147" t="s">
        <v>129</v>
      </c>
      <c r="N74" s="205" t="s">
        <v>171</v>
      </c>
      <c r="O74" s="206"/>
      <c r="P74" s="147" t="s">
        <v>129</v>
      </c>
    </row>
    <row r="75" spans="2:16" x14ac:dyDescent="0.35">
      <c r="B75" s="201" t="s">
        <v>164</v>
      </c>
      <c r="C75" s="201" t="s">
        <v>165</v>
      </c>
      <c r="D75" s="202" t="s">
        <v>170</v>
      </c>
      <c r="E75" s="202">
        <v>399</v>
      </c>
      <c r="F75" s="203"/>
      <c r="G75" s="203"/>
      <c r="H75" s="203"/>
      <c r="I75" s="204" t="s">
        <v>129</v>
      </c>
      <c r="J75" s="204" t="s">
        <v>129</v>
      </c>
      <c r="K75" s="147" t="s">
        <v>129</v>
      </c>
      <c r="L75" s="147" t="s">
        <v>129</v>
      </c>
      <c r="M75" s="147" t="s">
        <v>129</v>
      </c>
      <c r="N75" s="205" t="s">
        <v>171</v>
      </c>
      <c r="O75" s="206"/>
      <c r="P75" s="147" t="s">
        <v>129</v>
      </c>
    </row>
    <row r="76" spans="2:16" x14ac:dyDescent="0.35">
      <c r="B76" s="201" t="s">
        <v>172</v>
      </c>
      <c r="C76" s="201" t="s">
        <v>173</v>
      </c>
      <c r="D76" s="202" t="s">
        <v>170</v>
      </c>
      <c r="E76" s="202">
        <v>486</v>
      </c>
      <c r="F76" s="203" t="s">
        <v>129</v>
      </c>
      <c r="G76" s="203" t="s">
        <v>129</v>
      </c>
      <c r="H76" s="203" t="s">
        <v>129</v>
      </c>
      <c r="I76" s="204"/>
      <c r="J76" s="204" t="s">
        <v>129</v>
      </c>
      <c r="K76" s="147" t="s">
        <v>129</v>
      </c>
      <c r="L76" s="147" t="s">
        <v>129</v>
      </c>
      <c r="M76" s="147" t="s">
        <v>129</v>
      </c>
      <c r="N76" s="205" t="s">
        <v>171</v>
      </c>
      <c r="O76" s="206"/>
      <c r="P76" s="147" t="s">
        <v>129</v>
      </c>
    </row>
    <row r="77" spans="2:16" x14ac:dyDescent="0.35">
      <c r="B77" s="201" t="s">
        <v>164</v>
      </c>
      <c r="C77" s="201" t="s">
        <v>165</v>
      </c>
      <c r="D77" s="202" t="s">
        <v>170</v>
      </c>
      <c r="E77" s="202">
        <v>432</v>
      </c>
      <c r="F77" s="203"/>
      <c r="G77" s="203"/>
      <c r="H77" s="203"/>
      <c r="I77" s="204" t="s">
        <v>129</v>
      </c>
      <c r="J77" s="204" t="s">
        <v>129</v>
      </c>
      <c r="K77" s="147" t="s">
        <v>129</v>
      </c>
      <c r="L77" s="147" t="s">
        <v>129</v>
      </c>
      <c r="M77" s="147" t="s">
        <v>129</v>
      </c>
      <c r="N77" s="205" t="s">
        <v>171</v>
      </c>
      <c r="O77" s="206"/>
      <c r="P77" s="147" t="s">
        <v>129</v>
      </c>
    </row>
    <row r="78" spans="2:16" x14ac:dyDescent="0.35">
      <c r="B78" s="201" t="s">
        <v>172</v>
      </c>
      <c r="C78" s="201" t="s">
        <v>173</v>
      </c>
      <c r="D78" s="202" t="s">
        <v>170</v>
      </c>
      <c r="E78" s="202">
        <v>563</v>
      </c>
      <c r="F78" s="203" t="s">
        <v>129</v>
      </c>
      <c r="G78" s="203" t="s">
        <v>129</v>
      </c>
      <c r="H78" s="203" t="s">
        <v>129</v>
      </c>
      <c r="I78" s="204"/>
      <c r="J78" s="204" t="s">
        <v>129</v>
      </c>
      <c r="K78" s="147" t="s">
        <v>129</v>
      </c>
      <c r="L78" s="147" t="s">
        <v>129</v>
      </c>
      <c r="M78" s="147" t="s">
        <v>129</v>
      </c>
      <c r="N78" s="205" t="s">
        <v>171</v>
      </c>
      <c r="O78" s="206"/>
      <c r="P78" s="147" t="s">
        <v>129</v>
      </c>
    </row>
    <row r="79" spans="2:16" x14ac:dyDescent="0.35">
      <c r="B79" s="201" t="s">
        <v>172</v>
      </c>
      <c r="C79" s="201" t="s">
        <v>173</v>
      </c>
      <c r="D79" s="202" t="s">
        <v>170</v>
      </c>
      <c r="E79" s="202">
        <v>284</v>
      </c>
      <c r="F79" s="203" t="s">
        <v>129</v>
      </c>
      <c r="G79" s="203" t="s">
        <v>129</v>
      </c>
      <c r="H79" s="203" t="s">
        <v>129</v>
      </c>
      <c r="I79" s="204"/>
      <c r="J79" s="204" t="s">
        <v>129</v>
      </c>
      <c r="K79" s="147" t="s">
        <v>129</v>
      </c>
      <c r="L79" s="147" t="s">
        <v>129</v>
      </c>
      <c r="M79" s="147" t="s">
        <v>129</v>
      </c>
      <c r="N79" s="205" t="s">
        <v>171</v>
      </c>
      <c r="O79" s="206"/>
      <c r="P79" s="147" t="s">
        <v>129</v>
      </c>
    </row>
    <row r="80" spans="2:16" x14ac:dyDescent="0.35">
      <c r="B80" s="201" t="s">
        <v>164</v>
      </c>
      <c r="C80" s="201" t="s">
        <v>165</v>
      </c>
      <c r="D80" s="202" t="s">
        <v>170</v>
      </c>
      <c r="E80" s="202">
        <v>114</v>
      </c>
      <c r="F80" s="203"/>
      <c r="G80" s="203"/>
      <c r="H80" s="203"/>
      <c r="I80" s="204" t="s">
        <v>129</v>
      </c>
      <c r="J80" s="204" t="s">
        <v>129</v>
      </c>
      <c r="K80" s="147" t="s">
        <v>129</v>
      </c>
      <c r="L80" s="147" t="s">
        <v>129</v>
      </c>
      <c r="M80" s="147" t="s">
        <v>129</v>
      </c>
      <c r="N80" s="205" t="s">
        <v>171</v>
      </c>
      <c r="O80" s="206"/>
      <c r="P80" s="147" t="s">
        <v>129</v>
      </c>
    </row>
    <row r="81" spans="2:16" x14ac:dyDescent="0.35">
      <c r="B81" s="201" t="s">
        <v>164</v>
      </c>
      <c r="C81" s="201" t="s">
        <v>165</v>
      </c>
      <c r="D81" s="202" t="s">
        <v>170</v>
      </c>
      <c r="E81" s="202">
        <v>398</v>
      </c>
      <c r="F81" s="203"/>
      <c r="G81" s="203"/>
      <c r="H81" s="203"/>
      <c r="I81" s="204" t="s">
        <v>129</v>
      </c>
      <c r="J81" s="204" t="s">
        <v>129</v>
      </c>
      <c r="K81" s="147" t="s">
        <v>129</v>
      </c>
      <c r="L81" s="147" t="s">
        <v>129</v>
      </c>
      <c r="M81" s="147" t="s">
        <v>129</v>
      </c>
      <c r="N81" s="205" t="s">
        <v>171</v>
      </c>
      <c r="O81" s="206"/>
      <c r="P81" s="147" t="s">
        <v>129</v>
      </c>
    </row>
    <row r="82" spans="2:16" x14ac:dyDescent="0.35">
      <c r="B82" s="201" t="s">
        <v>172</v>
      </c>
      <c r="C82" s="201" t="s">
        <v>173</v>
      </c>
      <c r="D82" s="202" t="s">
        <v>170</v>
      </c>
      <c r="E82" s="202">
        <v>156</v>
      </c>
      <c r="F82" s="203" t="s">
        <v>129</v>
      </c>
      <c r="G82" s="203" t="s">
        <v>129</v>
      </c>
      <c r="H82" s="203" t="s">
        <v>129</v>
      </c>
      <c r="I82" s="204"/>
      <c r="J82" s="204" t="s">
        <v>129</v>
      </c>
      <c r="K82" s="147" t="s">
        <v>129</v>
      </c>
      <c r="L82" s="147" t="s">
        <v>129</v>
      </c>
      <c r="M82" s="147" t="s">
        <v>129</v>
      </c>
      <c r="N82" s="205" t="s">
        <v>171</v>
      </c>
      <c r="O82" s="206"/>
      <c r="P82" s="147" t="s">
        <v>129</v>
      </c>
    </row>
    <row r="83" spans="2:16" x14ac:dyDescent="0.35">
      <c r="B83" s="201" t="s">
        <v>172</v>
      </c>
      <c r="C83" s="201" t="s">
        <v>173</v>
      </c>
      <c r="D83" s="202" t="s">
        <v>170</v>
      </c>
      <c r="E83" s="202">
        <v>140</v>
      </c>
      <c r="F83" s="203" t="s">
        <v>129</v>
      </c>
      <c r="G83" s="203" t="s">
        <v>129</v>
      </c>
      <c r="H83" s="203" t="s">
        <v>129</v>
      </c>
      <c r="I83" s="204"/>
      <c r="J83" s="204" t="s">
        <v>129</v>
      </c>
      <c r="K83" s="147" t="s">
        <v>129</v>
      </c>
      <c r="L83" s="147" t="s">
        <v>129</v>
      </c>
      <c r="M83" s="147" t="s">
        <v>129</v>
      </c>
      <c r="N83" s="205" t="s">
        <v>171</v>
      </c>
      <c r="O83" s="206"/>
      <c r="P83" s="147" t="s">
        <v>129</v>
      </c>
    </row>
    <row r="84" spans="2:16" x14ac:dyDescent="0.35">
      <c r="B84" s="201" t="s">
        <v>164</v>
      </c>
      <c r="C84" s="201" t="s">
        <v>174</v>
      </c>
      <c r="D84" s="202" t="s">
        <v>170</v>
      </c>
      <c r="E84" s="202">
        <v>273</v>
      </c>
      <c r="F84" s="203"/>
      <c r="G84" s="203"/>
      <c r="H84" s="203"/>
      <c r="I84" s="204" t="s">
        <v>129</v>
      </c>
      <c r="J84" s="204" t="s">
        <v>129</v>
      </c>
      <c r="K84" s="147" t="s">
        <v>129</v>
      </c>
      <c r="L84" s="147" t="s">
        <v>129</v>
      </c>
      <c r="M84" s="147" t="s">
        <v>129</v>
      </c>
      <c r="N84" s="205" t="s">
        <v>171</v>
      </c>
      <c r="O84" s="206"/>
      <c r="P84" s="147" t="s">
        <v>129</v>
      </c>
    </row>
    <row r="85" spans="2:16" x14ac:dyDescent="0.35">
      <c r="B85" s="201" t="s">
        <v>164</v>
      </c>
      <c r="C85" s="201" t="s">
        <v>165</v>
      </c>
      <c r="D85" s="202" t="s">
        <v>170</v>
      </c>
      <c r="E85" s="202">
        <v>301</v>
      </c>
      <c r="F85" s="203"/>
      <c r="G85" s="203"/>
      <c r="H85" s="203"/>
      <c r="I85" s="204" t="s">
        <v>129</v>
      </c>
      <c r="J85" s="204" t="s">
        <v>129</v>
      </c>
      <c r="K85" s="147" t="s">
        <v>129</v>
      </c>
      <c r="L85" s="147" t="s">
        <v>129</v>
      </c>
      <c r="M85" s="147" t="s">
        <v>129</v>
      </c>
      <c r="N85" s="205" t="s">
        <v>171</v>
      </c>
      <c r="O85" s="206"/>
      <c r="P85" s="147" t="s">
        <v>129</v>
      </c>
    </row>
    <row r="86" spans="2:16" x14ac:dyDescent="0.35">
      <c r="B86" s="201" t="s">
        <v>172</v>
      </c>
      <c r="C86" s="201" t="s">
        <v>173</v>
      </c>
      <c r="D86" s="202" t="s">
        <v>170</v>
      </c>
      <c r="E86" s="202">
        <v>91</v>
      </c>
      <c r="F86" s="203" t="s">
        <v>129</v>
      </c>
      <c r="G86" s="203" t="s">
        <v>129</v>
      </c>
      <c r="H86" s="203" t="s">
        <v>129</v>
      </c>
      <c r="I86" s="204"/>
      <c r="J86" s="204" t="s">
        <v>129</v>
      </c>
      <c r="K86" s="147" t="s">
        <v>129</v>
      </c>
      <c r="L86" s="147" t="s">
        <v>129</v>
      </c>
      <c r="M86" s="147" t="s">
        <v>129</v>
      </c>
      <c r="N86" s="205" t="s">
        <v>171</v>
      </c>
      <c r="O86" s="206"/>
      <c r="P86" s="147" t="s">
        <v>129</v>
      </c>
    </row>
    <row r="87" spans="2:16" x14ac:dyDescent="0.35">
      <c r="B87" s="201" t="s">
        <v>164</v>
      </c>
      <c r="C87" s="201" t="s">
        <v>165</v>
      </c>
      <c r="D87" s="202" t="s">
        <v>170</v>
      </c>
      <c r="E87" s="202">
        <v>464</v>
      </c>
      <c r="F87" s="203"/>
      <c r="G87" s="203"/>
      <c r="H87" s="203"/>
      <c r="I87" s="204" t="s">
        <v>129</v>
      </c>
      <c r="J87" s="204" t="s">
        <v>129</v>
      </c>
      <c r="K87" s="147" t="s">
        <v>129</v>
      </c>
      <c r="L87" s="147" t="s">
        <v>129</v>
      </c>
      <c r="M87" s="147" t="s">
        <v>129</v>
      </c>
      <c r="N87" s="205" t="s">
        <v>171</v>
      </c>
      <c r="O87" s="206"/>
      <c r="P87" s="147" t="s">
        <v>129</v>
      </c>
    </row>
    <row r="88" spans="2:16" x14ac:dyDescent="0.35">
      <c r="B88" s="201" t="s">
        <v>172</v>
      </c>
      <c r="C88" s="201" t="s">
        <v>173</v>
      </c>
      <c r="D88" s="202" t="s">
        <v>170</v>
      </c>
      <c r="E88" s="202">
        <v>28</v>
      </c>
      <c r="F88" s="203" t="s">
        <v>129</v>
      </c>
      <c r="G88" s="203" t="s">
        <v>129</v>
      </c>
      <c r="H88" s="203" t="s">
        <v>129</v>
      </c>
      <c r="I88" s="204"/>
      <c r="J88" s="204" t="s">
        <v>129</v>
      </c>
      <c r="K88" s="147" t="s">
        <v>129</v>
      </c>
      <c r="L88" s="147" t="s">
        <v>129</v>
      </c>
      <c r="M88" s="147" t="s">
        <v>129</v>
      </c>
      <c r="N88" s="205" t="s">
        <v>171</v>
      </c>
      <c r="O88" s="206"/>
      <c r="P88" s="147" t="s">
        <v>129</v>
      </c>
    </row>
    <row r="89" spans="2:16" x14ac:dyDescent="0.35">
      <c r="B89" s="201" t="s">
        <v>164</v>
      </c>
      <c r="C89" s="201" t="s">
        <v>165</v>
      </c>
      <c r="D89" s="202" t="s">
        <v>170</v>
      </c>
      <c r="E89" s="202">
        <v>312</v>
      </c>
      <c r="F89" s="203"/>
      <c r="G89" s="203"/>
      <c r="H89" s="203"/>
      <c r="I89" s="204" t="s">
        <v>129</v>
      </c>
      <c r="J89" s="204" t="s">
        <v>129</v>
      </c>
      <c r="K89" s="147" t="s">
        <v>129</v>
      </c>
      <c r="L89" s="147" t="s">
        <v>129</v>
      </c>
      <c r="M89" s="147" t="s">
        <v>129</v>
      </c>
      <c r="N89" s="205" t="s">
        <v>171</v>
      </c>
      <c r="O89" s="206"/>
      <c r="P89" s="147" t="s">
        <v>129</v>
      </c>
    </row>
    <row r="90" spans="2:16" x14ac:dyDescent="0.25">
      <c r="B90" s="98" t="s">
        <v>1</v>
      </c>
    </row>
    <row r="91" spans="2:16" x14ac:dyDescent="0.25">
      <c r="B91" s="98" t="s">
        <v>36</v>
      </c>
    </row>
    <row r="92" spans="2:16" x14ac:dyDescent="0.25">
      <c r="B92" s="98" t="s">
        <v>53</v>
      </c>
    </row>
    <row r="94" spans="2:16" ht="24" thickBot="1" x14ac:dyDescent="0.3"/>
    <row r="95" spans="2:16" ht="24" thickBot="1" x14ac:dyDescent="0.3">
      <c r="B95" s="207" t="s">
        <v>37</v>
      </c>
      <c r="C95" s="208"/>
      <c r="D95" s="208"/>
      <c r="E95" s="208"/>
      <c r="F95" s="208"/>
      <c r="G95" s="208"/>
      <c r="H95" s="208"/>
      <c r="I95" s="208"/>
      <c r="J95" s="208"/>
      <c r="K95" s="208"/>
      <c r="L95" s="208"/>
      <c r="M95" s="209"/>
    </row>
    <row r="100" spans="2:22" ht="186" x14ac:dyDescent="0.25">
      <c r="B100" s="196" t="s">
        <v>0</v>
      </c>
      <c r="C100" s="196" t="s">
        <v>38</v>
      </c>
      <c r="D100" s="196" t="s">
        <v>39</v>
      </c>
      <c r="E100" s="196" t="s">
        <v>110</v>
      </c>
      <c r="F100" s="196" t="s">
        <v>112</v>
      </c>
      <c r="G100" s="196" t="s">
        <v>113</v>
      </c>
      <c r="H100" s="196" t="s">
        <v>114</v>
      </c>
      <c r="I100" s="196" t="s">
        <v>111</v>
      </c>
      <c r="J100" s="199" t="s">
        <v>115</v>
      </c>
      <c r="K100" s="200"/>
      <c r="L100" s="196" t="s">
        <v>116</v>
      </c>
      <c r="M100" s="196" t="s">
        <v>304</v>
      </c>
      <c r="N100" s="196" t="s">
        <v>305</v>
      </c>
      <c r="O100" s="199" t="s">
        <v>3</v>
      </c>
      <c r="P100" s="200"/>
    </row>
    <row r="101" spans="2:22" ht="76.5" customHeight="1" x14ac:dyDescent="0.35">
      <c r="B101" s="210" t="s">
        <v>202</v>
      </c>
      <c r="C101" s="210" t="s">
        <v>203</v>
      </c>
      <c r="D101" s="210" t="s">
        <v>204</v>
      </c>
      <c r="E101" s="210"/>
      <c r="F101" s="211">
        <f>E101/300</f>
        <v>0</v>
      </c>
      <c r="G101" s="211" t="s">
        <v>205</v>
      </c>
      <c r="H101" s="212">
        <v>53132348</v>
      </c>
      <c r="I101" s="212" t="s">
        <v>206</v>
      </c>
      <c r="J101" s="212" t="s">
        <v>207</v>
      </c>
      <c r="K101" s="213">
        <v>39927</v>
      </c>
      <c r="L101" s="214" t="s">
        <v>204</v>
      </c>
      <c r="M101" s="215" t="s">
        <v>208</v>
      </c>
      <c r="N101" s="216" t="s">
        <v>209</v>
      </c>
      <c r="O101" s="215" t="s">
        <v>210</v>
      </c>
      <c r="P101" s="217" t="s">
        <v>211</v>
      </c>
      <c r="Q101" s="153" t="s">
        <v>128</v>
      </c>
      <c r="R101" s="153" t="s">
        <v>212</v>
      </c>
      <c r="S101" s="153" t="s">
        <v>129</v>
      </c>
      <c r="T101" s="153" t="s">
        <v>129</v>
      </c>
      <c r="U101" s="218" t="s">
        <v>213</v>
      </c>
      <c r="V101" s="218"/>
    </row>
    <row r="102" spans="2:22" ht="60.75" customHeight="1" x14ac:dyDescent="0.35">
      <c r="B102" s="210" t="s">
        <v>202</v>
      </c>
      <c r="C102" s="210" t="s">
        <v>203</v>
      </c>
      <c r="D102" s="210" t="s">
        <v>204</v>
      </c>
      <c r="E102" s="210"/>
      <c r="F102" s="211">
        <f t="shared" ref="F102:F111" si="10">E102/300</f>
        <v>0</v>
      </c>
      <c r="G102" s="211" t="s">
        <v>214</v>
      </c>
      <c r="H102" s="212">
        <v>52836335</v>
      </c>
      <c r="I102" s="212" t="s">
        <v>206</v>
      </c>
      <c r="J102" s="212" t="s">
        <v>215</v>
      </c>
      <c r="K102" s="213">
        <v>39164</v>
      </c>
      <c r="L102" s="214" t="s">
        <v>204</v>
      </c>
      <c r="M102" s="215" t="s">
        <v>200</v>
      </c>
      <c r="N102" s="215" t="s">
        <v>216</v>
      </c>
      <c r="O102" s="215" t="s">
        <v>217</v>
      </c>
      <c r="P102" s="217" t="s">
        <v>218</v>
      </c>
      <c r="Q102" s="153" t="s">
        <v>128</v>
      </c>
      <c r="R102" s="153" t="s">
        <v>128</v>
      </c>
      <c r="S102" s="153" t="s">
        <v>128</v>
      </c>
      <c r="T102" s="153" t="s">
        <v>128</v>
      </c>
      <c r="U102" s="219" t="s">
        <v>219</v>
      </c>
      <c r="V102" s="220"/>
    </row>
    <row r="103" spans="2:22" ht="33.6" customHeight="1" x14ac:dyDescent="0.35">
      <c r="B103" s="210" t="s">
        <v>202</v>
      </c>
      <c r="C103" s="210" t="s">
        <v>203</v>
      </c>
      <c r="D103" s="210" t="s">
        <v>204</v>
      </c>
      <c r="E103" s="210"/>
      <c r="F103" s="211">
        <f t="shared" si="10"/>
        <v>0</v>
      </c>
      <c r="G103" s="211" t="s">
        <v>220</v>
      </c>
      <c r="H103" s="212">
        <v>35394399</v>
      </c>
      <c r="I103" s="212" t="s">
        <v>221</v>
      </c>
      <c r="J103" s="212" t="s">
        <v>222</v>
      </c>
      <c r="K103" s="213">
        <v>40241</v>
      </c>
      <c r="L103" s="214" t="s">
        <v>204</v>
      </c>
      <c r="M103" s="215" t="s">
        <v>223</v>
      </c>
      <c r="N103" s="215" t="s">
        <v>224</v>
      </c>
      <c r="O103" s="215" t="s">
        <v>225</v>
      </c>
      <c r="P103" s="217" t="s">
        <v>226</v>
      </c>
      <c r="Q103" s="153" t="s">
        <v>128</v>
      </c>
      <c r="R103" s="153" t="s">
        <v>129</v>
      </c>
      <c r="S103" s="153" t="s">
        <v>129</v>
      </c>
      <c r="T103" s="153" t="s">
        <v>129</v>
      </c>
      <c r="U103" s="218" t="s">
        <v>227</v>
      </c>
      <c r="V103" s="218"/>
    </row>
    <row r="104" spans="2:22" ht="33.6" customHeight="1" x14ac:dyDescent="0.35">
      <c r="B104" s="210" t="s">
        <v>202</v>
      </c>
      <c r="C104" s="210" t="s">
        <v>228</v>
      </c>
      <c r="D104" s="210" t="s">
        <v>204</v>
      </c>
      <c r="E104" s="210"/>
      <c r="F104" s="211">
        <f t="shared" si="10"/>
        <v>0</v>
      </c>
      <c r="G104" s="211" t="s">
        <v>229</v>
      </c>
      <c r="H104" s="212">
        <v>52445011</v>
      </c>
      <c r="I104" s="212" t="s">
        <v>206</v>
      </c>
      <c r="J104" s="212" t="s">
        <v>166</v>
      </c>
      <c r="K104" s="213">
        <v>40089</v>
      </c>
      <c r="L104" s="214" t="s">
        <v>204</v>
      </c>
      <c r="M104" s="215" t="s">
        <v>230</v>
      </c>
      <c r="N104" s="215">
        <v>39663</v>
      </c>
      <c r="O104" s="215">
        <v>41115</v>
      </c>
      <c r="P104" s="217" t="s">
        <v>231</v>
      </c>
      <c r="Q104" s="153" t="s">
        <v>128</v>
      </c>
      <c r="R104" s="153" t="s">
        <v>129</v>
      </c>
      <c r="S104" s="153" t="s">
        <v>129</v>
      </c>
      <c r="T104" s="153" t="s">
        <v>129</v>
      </c>
      <c r="U104" s="219" t="s">
        <v>232</v>
      </c>
      <c r="V104" s="220"/>
    </row>
    <row r="105" spans="2:22" ht="33.6" customHeight="1" x14ac:dyDescent="0.35">
      <c r="B105" s="210" t="s">
        <v>202</v>
      </c>
      <c r="C105" s="210" t="s">
        <v>228</v>
      </c>
      <c r="D105" s="210" t="s">
        <v>204</v>
      </c>
      <c r="E105" s="210"/>
      <c r="F105" s="211">
        <f t="shared" si="10"/>
        <v>0</v>
      </c>
      <c r="G105" s="211" t="s">
        <v>233</v>
      </c>
      <c r="H105" s="212">
        <v>52493429</v>
      </c>
      <c r="I105" s="212" t="s">
        <v>167</v>
      </c>
      <c r="J105" s="212" t="s">
        <v>234</v>
      </c>
      <c r="K105" s="213">
        <v>40438</v>
      </c>
      <c r="L105" s="214" t="s">
        <v>204</v>
      </c>
      <c r="M105" s="215" t="s">
        <v>235</v>
      </c>
      <c r="N105" s="215" t="s">
        <v>236</v>
      </c>
      <c r="O105" s="215" t="s">
        <v>237</v>
      </c>
      <c r="P105" s="217" t="s">
        <v>238</v>
      </c>
      <c r="Q105" s="153" t="s">
        <v>128</v>
      </c>
      <c r="R105" s="153" t="s">
        <v>128</v>
      </c>
      <c r="S105" s="153" t="s">
        <v>128</v>
      </c>
      <c r="T105" s="153" t="s">
        <v>128</v>
      </c>
      <c r="U105" s="218" t="s">
        <v>239</v>
      </c>
      <c r="V105" s="218"/>
    </row>
    <row r="106" spans="2:22" ht="33.6" customHeight="1" x14ac:dyDescent="0.35">
      <c r="B106" s="210" t="s">
        <v>240</v>
      </c>
      <c r="C106" s="210" t="s">
        <v>228</v>
      </c>
      <c r="D106" s="201" t="s">
        <v>204</v>
      </c>
      <c r="E106" s="201"/>
      <c r="F106" s="211">
        <f t="shared" si="10"/>
        <v>0</v>
      </c>
      <c r="G106" s="211" t="s">
        <v>241</v>
      </c>
      <c r="H106" s="212">
        <v>11220204</v>
      </c>
      <c r="I106" s="221" t="s">
        <v>242</v>
      </c>
      <c r="J106" s="221" t="s">
        <v>243</v>
      </c>
      <c r="K106" s="213">
        <v>39619</v>
      </c>
      <c r="L106" s="214" t="s">
        <v>204</v>
      </c>
      <c r="M106" s="215" t="s">
        <v>200</v>
      </c>
      <c r="N106" s="215" t="s">
        <v>244</v>
      </c>
      <c r="O106" s="215" t="s">
        <v>245</v>
      </c>
      <c r="P106" s="217" t="s">
        <v>246</v>
      </c>
      <c r="Q106" s="153" t="s">
        <v>128</v>
      </c>
      <c r="R106" s="153" t="s">
        <v>128</v>
      </c>
      <c r="S106" s="153" t="s">
        <v>128</v>
      </c>
      <c r="T106" s="153" t="s">
        <v>128</v>
      </c>
      <c r="U106" s="218" t="s">
        <v>247</v>
      </c>
      <c r="V106" s="218"/>
    </row>
    <row r="107" spans="2:22" ht="33.6" customHeight="1" x14ac:dyDescent="0.35">
      <c r="B107" s="210" t="s">
        <v>240</v>
      </c>
      <c r="C107" s="210" t="s">
        <v>228</v>
      </c>
      <c r="D107" s="201" t="s">
        <v>204</v>
      </c>
      <c r="E107" s="201"/>
      <c r="F107" s="211">
        <f t="shared" si="10"/>
        <v>0</v>
      </c>
      <c r="G107" s="211" t="s">
        <v>248</v>
      </c>
      <c r="H107" s="212">
        <v>1015411610</v>
      </c>
      <c r="I107" s="221" t="s">
        <v>168</v>
      </c>
      <c r="J107" s="221" t="s">
        <v>249</v>
      </c>
      <c r="K107" s="213">
        <v>41149</v>
      </c>
      <c r="L107" s="214" t="s">
        <v>128</v>
      </c>
      <c r="M107" s="215" t="s">
        <v>250</v>
      </c>
      <c r="N107" s="215" t="s">
        <v>251</v>
      </c>
      <c r="O107" s="215" t="s">
        <v>252</v>
      </c>
      <c r="P107" s="217" t="s">
        <v>253</v>
      </c>
      <c r="Q107" s="153" t="s">
        <v>128</v>
      </c>
      <c r="R107" s="153" t="s">
        <v>128</v>
      </c>
      <c r="S107" s="153" t="s">
        <v>128</v>
      </c>
      <c r="T107" s="153" t="s">
        <v>128</v>
      </c>
      <c r="U107" s="218" t="s">
        <v>254</v>
      </c>
      <c r="V107" s="218"/>
    </row>
    <row r="108" spans="2:22" ht="33.6" customHeight="1" x14ac:dyDescent="0.35">
      <c r="B108" s="210" t="s">
        <v>240</v>
      </c>
      <c r="C108" s="210" t="s">
        <v>228</v>
      </c>
      <c r="D108" s="201" t="s">
        <v>204</v>
      </c>
      <c r="E108" s="201"/>
      <c r="F108" s="211">
        <f t="shared" si="10"/>
        <v>0</v>
      </c>
      <c r="G108" s="211" t="s">
        <v>255</v>
      </c>
      <c r="H108" s="212">
        <v>43537102</v>
      </c>
      <c r="I108" s="221" t="s">
        <v>256</v>
      </c>
      <c r="J108" s="221" t="s">
        <v>243</v>
      </c>
      <c r="K108" s="213">
        <v>39256</v>
      </c>
      <c r="L108" s="214" t="s">
        <v>204</v>
      </c>
      <c r="M108" s="215" t="s">
        <v>257</v>
      </c>
      <c r="N108" s="215" t="s">
        <v>258</v>
      </c>
      <c r="O108" s="215" t="s">
        <v>259</v>
      </c>
      <c r="P108" s="217" t="s">
        <v>218</v>
      </c>
      <c r="Q108" s="153" t="s">
        <v>128</v>
      </c>
      <c r="R108" s="153" t="s">
        <v>128</v>
      </c>
      <c r="S108" s="153" t="s">
        <v>128</v>
      </c>
      <c r="T108" s="153" t="s">
        <v>128</v>
      </c>
      <c r="U108" s="218" t="s">
        <v>260</v>
      </c>
      <c r="V108" s="218"/>
    </row>
    <row r="109" spans="2:22" ht="33.6" customHeight="1" x14ac:dyDescent="0.35">
      <c r="B109" s="210" t="s">
        <v>240</v>
      </c>
      <c r="C109" s="210" t="s">
        <v>228</v>
      </c>
      <c r="D109" s="201" t="s">
        <v>204</v>
      </c>
      <c r="E109" s="201"/>
      <c r="F109" s="211">
        <f t="shared" si="10"/>
        <v>0</v>
      </c>
      <c r="G109" s="211" t="s">
        <v>261</v>
      </c>
      <c r="H109" s="212">
        <v>36288722</v>
      </c>
      <c r="I109" s="221" t="s">
        <v>256</v>
      </c>
      <c r="J109" s="221" t="s">
        <v>243</v>
      </c>
      <c r="K109" s="213" t="s">
        <v>262</v>
      </c>
      <c r="L109" s="214" t="s">
        <v>204</v>
      </c>
      <c r="M109" s="215" t="s">
        <v>263</v>
      </c>
      <c r="N109" s="215">
        <v>41655</v>
      </c>
      <c r="O109" s="215">
        <v>41988</v>
      </c>
      <c r="P109" s="217" t="s">
        <v>218</v>
      </c>
      <c r="Q109" s="153" t="s">
        <v>128</v>
      </c>
      <c r="R109" s="153" t="s">
        <v>128</v>
      </c>
      <c r="S109" s="153" t="s">
        <v>128</v>
      </c>
      <c r="T109" s="153" t="s">
        <v>128</v>
      </c>
      <c r="U109" s="218" t="s">
        <v>264</v>
      </c>
      <c r="V109" s="218"/>
    </row>
    <row r="110" spans="2:22" ht="33.6" customHeight="1" x14ac:dyDescent="0.35">
      <c r="B110" s="210" t="s">
        <v>202</v>
      </c>
      <c r="C110" s="210" t="s">
        <v>228</v>
      </c>
      <c r="D110" s="201" t="s">
        <v>204</v>
      </c>
      <c r="E110" s="201"/>
      <c r="F110" s="211">
        <f t="shared" si="10"/>
        <v>0</v>
      </c>
      <c r="G110" s="211" t="s">
        <v>265</v>
      </c>
      <c r="H110" s="212">
        <v>39641241</v>
      </c>
      <c r="I110" s="221" t="s">
        <v>168</v>
      </c>
      <c r="J110" s="221" t="s">
        <v>266</v>
      </c>
      <c r="K110" s="213">
        <v>37133</v>
      </c>
      <c r="L110" s="214" t="s">
        <v>128</v>
      </c>
      <c r="M110" s="215" t="s">
        <v>267</v>
      </c>
      <c r="N110" s="215">
        <v>41737</v>
      </c>
      <c r="O110" s="215">
        <v>41988</v>
      </c>
      <c r="P110" s="217" t="s">
        <v>246</v>
      </c>
      <c r="Q110" s="153" t="s">
        <v>128</v>
      </c>
      <c r="R110" s="153" t="s">
        <v>268</v>
      </c>
      <c r="S110" s="153" t="s">
        <v>128</v>
      </c>
      <c r="T110" s="153" t="s">
        <v>128</v>
      </c>
      <c r="U110" s="219" t="s">
        <v>269</v>
      </c>
      <c r="V110" s="220"/>
    </row>
    <row r="111" spans="2:22" ht="33.6" customHeight="1" x14ac:dyDescent="0.35">
      <c r="B111" s="210" t="s">
        <v>202</v>
      </c>
      <c r="C111" s="210" t="s">
        <v>228</v>
      </c>
      <c r="D111" s="201"/>
      <c r="E111" s="201"/>
      <c r="F111" s="211">
        <f t="shared" si="10"/>
        <v>0</v>
      </c>
      <c r="G111" s="222" t="s">
        <v>270</v>
      </c>
      <c r="H111" s="221">
        <v>52741283</v>
      </c>
      <c r="I111" s="221" t="s">
        <v>271</v>
      </c>
      <c r="J111" s="221" t="s">
        <v>272</v>
      </c>
      <c r="K111" s="213">
        <v>39555</v>
      </c>
      <c r="L111" s="223" t="s">
        <v>204</v>
      </c>
      <c r="M111" s="223" t="s">
        <v>200</v>
      </c>
      <c r="N111" s="224">
        <v>38730</v>
      </c>
      <c r="O111" s="224">
        <v>41652</v>
      </c>
      <c r="P111" s="211" t="s">
        <v>218</v>
      </c>
      <c r="Q111" s="153" t="s">
        <v>128</v>
      </c>
      <c r="R111" s="153" t="s">
        <v>128</v>
      </c>
      <c r="S111" s="153" t="s">
        <v>128</v>
      </c>
      <c r="T111" s="153" t="s">
        <v>128</v>
      </c>
      <c r="U111" s="205" t="s">
        <v>273</v>
      </c>
      <c r="V111" s="206"/>
    </row>
    <row r="112" spans="2:22" ht="33.6" customHeight="1" x14ac:dyDescent="0.25">
      <c r="B112" s="147" t="s">
        <v>202</v>
      </c>
      <c r="C112" s="147" t="s">
        <v>228</v>
      </c>
      <c r="D112" s="147" t="s">
        <v>204</v>
      </c>
      <c r="E112" s="147"/>
      <c r="F112" s="147"/>
      <c r="G112" s="147" t="s">
        <v>274</v>
      </c>
      <c r="H112" s="225">
        <v>52600089</v>
      </c>
      <c r="I112" s="147" t="s">
        <v>271</v>
      </c>
      <c r="J112" s="211" t="s">
        <v>275</v>
      </c>
      <c r="K112" s="213">
        <v>36777</v>
      </c>
      <c r="L112" s="153" t="s">
        <v>204</v>
      </c>
      <c r="M112" s="147" t="s">
        <v>267</v>
      </c>
      <c r="N112" s="224">
        <v>41652</v>
      </c>
      <c r="O112" s="224">
        <v>41986</v>
      </c>
      <c r="P112" s="211" t="s">
        <v>218</v>
      </c>
      <c r="Q112" s="153" t="s">
        <v>128</v>
      </c>
      <c r="R112" s="147" t="s">
        <v>129</v>
      </c>
      <c r="S112" s="147" t="s">
        <v>129</v>
      </c>
      <c r="T112" s="147" t="s">
        <v>129</v>
      </c>
      <c r="U112" s="219" t="s">
        <v>276</v>
      </c>
      <c r="V112" s="220"/>
    </row>
    <row r="113" spans="2:22" ht="33.6" customHeight="1" x14ac:dyDescent="0.25">
      <c r="B113" s="147" t="s">
        <v>277</v>
      </c>
      <c r="C113" s="147" t="s">
        <v>228</v>
      </c>
      <c r="D113" s="147"/>
      <c r="E113" s="147"/>
      <c r="F113" s="147"/>
      <c r="G113" s="147" t="s">
        <v>278</v>
      </c>
      <c r="H113" s="225">
        <v>35426755</v>
      </c>
      <c r="I113" s="211" t="s">
        <v>256</v>
      </c>
      <c r="J113" s="211" t="s">
        <v>279</v>
      </c>
      <c r="K113" s="213">
        <v>39991</v>
      </c>
      <c r="L113" s="153" t="s">
        <v>204</v>
      </c>
      <c r="M113" s="147" t="s">
        <v>200</v>
      </c>
      <c r="N113" s="224">
        <v>41655</v>
      </c>
      <c r="O113" s="224">
        <v>42020</v>
      </c>
      <c r="P113" s="211" t="s">
        <v>246</v>
      </c>
      <c r="Q113" s="147" t="s">
        <v>128</v>
      </c>
      <c r="R113" s="147" t="s">
        <v>128</v>
      </c>
      <c r="S113" s="147" t="s">
        <v>128</v>
      </c>
      <c r="T113" s="147" t="s">
        <v>128</v>
      </c>
      <c r="U113" s="205" t="s">
        <v>280</v>
      </c>
      <c r="V113" s="206"/>
    </row>
    <row r="114" spans="2:22" ht="33.6" customHeight="1" x14ac:dyDescent="0.25">
      <c r="B114" s="147" t="s">
        <v>202</v>
      </c>
      <c r="C114" s="147" t="s">
        <v>203</v>
      </c>
      <c r="D114" s="147"/>
      <c r="E114" s="147"/>
      <c r="F114" s="147"/>
      <c r="G114" s="211" t="s">
        <v>281</v>
      </c>
      <c r="H114" s="225">
        <v>80766395</v>
      </c>
      <c r="I114" s="211" t="s">
        <v>282</v>
      </c>
      <c r="J114" s="211" t="s">
        <v>283</v>
      </c>
      <c r="K114" s="213">
        <v>39238</v>
      </c>
      <c r="L114" s="153" t="s">
        <v>204</v>
      </c>
      <c r="M114" s="147" t="s">
        <v>200</v>
      </c>
      <c r="N114" s="226" t="s">
        <v>284</v>
      </c>
      <c r="O114" s="226" t="s">
        <v>285</v>
      </c>
      <c r="P114" s="211" t="s">
        <v>286</v>
      </c>
      <c r="Q114" s="147" t="s">
        <v>128</v>
      </c>
      <c r="R114" s="147" t="s">
        <v>128</v>
      </c>
      <c r="S114" s="147" t="s">
        <v>128</v>
      </c>
      <c r="T114" s="147" t="s">
        <v>128</v>
      </c>
      <c r="U114" s="205" t="s">
        <v>287</v>
      </c>
      <c r="V114" s="206"/>
    </row>
    <row r="115" spans="2:22" ht="33.6" customHeight="1" x14ac:dyDescent="0.25">
      <c r="B115" s="147" t="s">
        <v>240</v>
      </c>
      <c r="C115" s="147" t="s">
        <v>203</v>
      </c>
      <c r="D115" s="147"/>
      <c r="E115" s="147"/>
      <c r="F115" s="147"/>
      <c r="G115" s="211" t="s">
        <v>288</v>
      </c>
      <c r="H115" s="225">
        <v>1069175732</v>
      </c>
      <c r="I115" s="211" t="s">
        <v>221</v>
      </c>
      <c r="J115" s="211" t="s">
        <v>289</v>
      </c>
      <c r="K115" s="213">
        <v>41404</v>
      </c>
      <c r="L115" s="227" t="s">
        <v>290</v>
      </c>
      <c r="M115" s="147" t="s">
        <v>200</v>
      </c>
      <c r="N115" s="224">
        <v>41730</v>
      </c>
      <c r="O115" s="224">
        <v>41988</v>
      </c>
      <c r="P115" s="211" t="s">
        <v>246</v>
      </c>
      <c r="Q115" s="147" t="s">
        <v>128</v>
      </c>
      <c r="R115" s="147" t="s">
        <v>128</v>
      </c>
      <c r="S115" s="147" t="s">
        <v>128</v>
      </c>
      <c r="T115" s="147" t="s">
        <v>128</v>
      </c>
      <c r="U115" s="205" t="s">
        <v>291</v>
      </c>
      <c r="V115" s="206"/>
    </row>
    <row r="116" spans="2:22" ht="33.6" customHeight="1" x14ac:dyDescent="0.25">
      <c r="B116" s="147" t="s">
        <v>240</v>
      </c>
      <c r="C116" s="147"/>
      <c r="D116" s="147"/>
      <c r="E116" s="147"/>
      <c r="F116" s="147"/>
      <c r="G116" s="211" t="s">
        <v>292</v>
      </c>
      <c r="H116" s="225">
        <v>52919100</v>
      </c>
      <c r="I116" s="211" t="s">
        <v>168</v>
      </c>
      <c r="J116" s="211" t="s">
        <v>293</v>
      </c>
      <c r="K116" s="213">
        <v>40998</v>
      </c>
      <c r="L116" s="153" t="s">
        <v>128</v>
      </c>
      <c r="M116" s="147" t="s">
        <v>200</v>
      </c>
      <c r="N116" s="224">
        <v>41781</v>
      </c>
      <c r="O116" s="224">
        <v>41988</v>
      </c>
      <c r="P116" s="211" t="s">
        <v>246</v>
      </c>
      <c r="Q116" s="147" t="s">
        <v>128</v>
      </c>
      <c r="R116" s="147" t="s">
        <v>128</v>
      </c>
      <c r="S116" s="147" t="s">
        <v>128</v>
      </c>
      <c r="T116" s="147" t="s">
        <v>128</v>
      </c>
      <c r="U116" s="205" t="s">
        <v>294</v>
      </c>
      <c r="V116" s="206"/>
    </row>
    <row r="117" spans="2:22" ht="33.6" customHeight="1" x14ac:dyDescent="0.25">
      <c r="B117" s="147" t="s">
        <v>240</v>
      </c>
      <c r="C117" s="147"/>
      <c r="D117" s="147"/>
      <c r="E117" s="147"/>
      <c r="F117" s="147"/>
      <c r="G117" s="211" t="s">
        <v>295</v>
      </c>
      <c r="H117" s="225">
        <v>1020729553</v>
      </c>
      <c r="I117" s="211" t="s">
        <v>168</v>
      </c>
      <c r="J117" s="211" t="s">
        <v>296</v>
      </c>
      <c r="K117" s="213">
        <v>41114</v>
      </c>
      <c r="L117" s="153" t="s">
        <v>128</v>
      </c>
      <c r="M117" s="147" t="s">
        <v>200</v>
      </c>
      <c r="N117" s="224"/>
      <c r="O117" s="224"/>
      <c r="P117" s="211"/>
      <c r="Q117" s="147"/>
      <c r="R117" s="147"/>
      <c r="S117" s="147"/>
      <c r="T117" s="147"/>
      <c r="U117" s="228"/>
      <c r="V117" s="229"/>
    </row>
    <row r="118" spans="2:22" ht="33.6" customHeight="1" x14ac:dyDescent="0.25">
      <c r="B118" s="147" t="s">
        <v>202</v>
      </c>
      <c r="C118" s="147" t="s">
        <v>228</v>
      </c>
      <c r="D118" s="147"/>
      <c r="E118" s="147"/>
      <c r="F118" s="147"/>
      <c r="G118" s="147" t="s">
        <v>297</v>
      </c>
      <c r="H118" s="225">
        <v>51198282</v>
      </c>
      <c r="I118" s="211" t="s">
        <v>298</v>
      </c>
      <c r="J118" s="147" t="s">
        <v>166</v>
      </c>
      <c r="K118" s="224">
        <v>40446</v>
      </c>
      <c r="L118" s="153" t="s">
        <v>204</v>
      </c>
      <c r="M118" s="147" t="s">
        <v>200</v>
      </c>
      <c r="N118" s="230" t="s">
        <v>299</v>
      </c>
      <c r="O118" s="226" t="s">
        <v>300</v>
      </c>
      <c r="P118" s="147" t="s">
        <v>301</v>
      </c>
      <c r="Q118" s="147" t="s">
        <v>128</v>
      </c>
      <c r="R118" s="147" t="s">
        <v>128</v>
      </c>
      <c r="S118" s="147" t="s">
        <v>128</v>
      </c>
      <c r="T118" s="147" t="s">
        <v>128</v>
      </c>
      <c r="U118" s="219" t="s">
        <v>302</v>
      </c>
      <c r="V118" s="220"/>
    </row>
    <row r="119" spans="2:22" ht="34.5" customHeight="1" thickBot="1" x14ac:dyDescent="0.3"/>
    <row r="120" spans="2:22" ht="24" thickBot="1" x14ac:dyDescent="0.3">
      <c r="B120" s="207" t="s">
        <v>41</v>
      </c>
      <c r="C120" s="208"/>
      <c r="D120" s="208"/>
      <c r="E120" s="208"/>
      <c r="F120" s="208"/>
      <c r="G120" s="208"/>
      <c r="H120" s="208"/>
      <c r="I120" s="208"/>
      <c r="J120" s="208"/>
      <c r="K120" s="208"/>
      <c r="L120" s="208"/>
      <c r="M120" s="209"/>
    </row>
    <row r="123" spans="2:22" ht="46.5" x14ac:dyDescent="0.35">
      <c r="B123" s="197" t="s">
        <v>32</v>
      </c>
      <c r="C123" s="197" t="s">
        <v>18</v>
      </c>
      <c r="D123" s="199" t="s">
        <v>3</v>
      </c>
      <c r="E123" s="200"/>
    </row>
    <row r="124" spans="2:22" ht="46.15" customHeight="1" x14ac:dyDescent="0.25">
      <c r="B124" s="211" t="s">
        <v>117</v>
      </c>
      <c r="C124" s="147" t="s">
        <v>129</v>
      </c>
      <c r="D124" s="231"/>
      <c r="E124" s="231"/>
    </row>
    <row r="125" spans="2:22" ht="46.9" customHeight="1" x14ac:dyDescent="0.25"/>
    <row r="127" spans="2:22" x14ac:dyDescent="0.25">
      <c r="B127" s="96" t="s">
        <v>55</v>
      </c>
      <c r="C127" s="97"/>
      <c r="D127" s="97"/>
      <c r="E127" s="97"/>
      <c r="F127" s="97"/>
      <c r="G127" s="97"/>
      <c r="H127" s="97"/>
      <c r="I127" s="97"/>
      <c r="J127" s="97"/>
      <c r="K127" s="97"/>
      <c r="L127" s="97"/>
      <c r="M127" s="97"/>
      <c r="N127" s="97"/>
      <c r="O127" s="97"/>
    </row>
    <row r="129" spans="1:25" ht="24" thickBot="1" x14ac:dyDescent="0.3"/>
    <row r="130" spans="1:25" ht="24" thickBot="1" x14ac:dyDescent="0.3">
      <c r="B130" s="207" t="s">
        <v>48</v>
      </c>
      <c r="C130" s="208"/>
      <c r="D130" s="208"/>
      <c r="E130" s="208"/>
      <c r="F130" s="208"/>
      <c r="G130" s="208"/>
      <c r="H130" s="208"/>
      <c r="I130" s="208"/>
      <c r="J130" s="208"/>
      <c r="K130" s="208"/>
      <c r="L130" s="208"/>
      <c r="M130" s="209"/>
    </row>
    <row r="132" spans="1:25" ht="24" thickBot="1" x14ac:dyDescent="0.3">
      <c r="L132" s="157"/>
      <c r="M132" s="157"/>
    </row>
    <row r="133" spans="1:25" ht="116.25" x14ac:dyDescent="0.25">
      <c r="A133" s="115"/>
      <c r="B133" s="158" t="s">
        <v>137</v>
      </c>
      <c r="C133" s="158" t="s">
        <v>138</v>
      </c>
      <c r="D133" s="158" t="s">
        <v>139</v>
      </c>
      <c r="E133" s="158" t="s">
        <v>40</v>
      </c>
      <c r="F133" s="158" t="s">
        <v>22</v>
      </c>
      <c r="G133" s="158" t="s">
        <v>98</v>
      </c>
      <c r="H133" s="158" t="s">
        <v>17</v>
      </c>
      <c r="I133" s="158" t="s">
        <v>10</v>
      </c>
      <c r="J133" s="158" t="s">
        <v>190</v>
      </c>
      <c r="K133" s="158" t="s">
        <v>30</v>
      </c>
      <c r="L133" s="158" t="s">
        <v>191</v>
      </c>
      <c r="M133" s="158" t="s">
        <v>20</v>
      </c>
      <c r="N133" s="159" t="s">
        <v>26</v>
      </c>
      <c r="O133" s="158" t="s">
        <v>140</v>
      </c>
      <c r="P133" s="158" t="s">
        <v>35</v>
      </c>
      <c r="Q133" s="160" t="s">
        <v>11</v>
      </c>
      <c r="R133" s="160" t="s">
        <v>19</v>
      </c>
    </row>
    <row r="134" spans="1:25" s="115" customFormat="1" ht="109.5" customHeight="1" x14ac:dyDescent="0.25">
      <c r="A134" s="161">
        <v>1</v>
      </c>
      <c r="B134" s="162" t="s">
        <v>175</v>
      </c>
      <c r="C134" s="164" t="s">
        <v>175</v>
      </c>
      <c r="D134" s="162" t="s">
        <v>185</v>
      </c>
      <c r="E134" s="232" t="s">
        <v>186</v>
      </c>
      <c r="F134" s="164" t="s">
        <v>128</v>
      </c>
      <c r="G134" s="233"/>
      <c r="H134" s="234">
        <v>40210</v>
      </c>
      <c r="I134" s="166">
        <v>40907</v>
      </c>
      <c r="J134" s="167">
        <f t="shared" ref="J134:J135" si="11">(YEARFRAC(H134,I134,3))*12</f>
        <v>22.915068493150685</v>
      </c>
      <c r="K134" s="166"/>
      <c r="L134" s="235">
        <f>(YEARFRAC(U134,V134,3)*12)</f>
        <v>0</v>
      </c>
      <c r="M134" s="235">
        <f>J134-L134</f>
        <v>22.915068493150685</v>
      </c>
      <c r="N134" s="236"/>
      <c r="O134" s="236">
        <v>4353</v>
      </c>
      <c r="P134" s="170">
        <v>9741304514</v>
      </c>
      <c r="Q134" s="170" t="s">
        <v>187</v>
      </c>
      <c r="R134" s="175"/>
    </row>
    <row r="135" spans="1:25" s="172" customFormat="1" ht="93" x14ac:dyDescent="0.25">
      <c r="A135" s="161">
        <f>+A134+1</f>
        <v>2</v>
      </c>
      <c r="B135" s="162" t="s">
        <v>175</v>
      </c>
      <c r="C135" s="164" t="s">
        <v>175</v>
      </c>
      <c r="D135" s="162" t="s">
        <v>185</v>
      </c>
      <c r="E135" s="237" t="s">
        <v>188</v>
      </c>
      <c r="F135" s="164" t="s">
        <v>128</v>
      </c>
      <c r="G135" s="164"/>
      <c r="H135" s="234">
        <v>41043</v>
      </c>
      <c r="I135" s="166">
        <v>41264</v>
      </c>
      <c r="J135" s="167">
        <f t="shared" si="11"/>
        <v>7.2657534246575342</v>
      </c>
      <c r="K135" s="166"/>
      <c r="L135" s="235">
        <f t="shared" ref="L135" si="12">(YEARFRAC(U135,V135,3)*12)</f>
        <v>0</v>
      </c>
      <c r="M135" s="235">
        <f t="shared" ref="M135" si="13">J135-L135</f>
        <v>7.2657534246575342</v>
      </c>
      <c r="N135" s="236"/>
      <c r="O135" s="236">
        <v>8658</v>
      </c>
      <c r="P135" s="170">
        <v>5656134281</v>
      </c>
      <c r="Q135" s="170" t="s">
        <v>189</v>
      </c>
      <c r="R135" s="175"/>
      <c r="S135" s="173"/>
      <c r="T135" s="173"/>
      <c r="U135" s="173"/>
      <c r="V135" s="173"/>
      <c r="W135" s="173"/>
      <c r="X135" s="173"/>
      <c r="Y135" s="173"/>
    </row>
    <row r="136" spans="1:25" s="172" customFormat="1" x14ac:dyDescent="0.25">
      <c r="A136" s="161">
        <f>+A135+1</f>
        <v>3</v>
      </c>
      <c r="B136" s="162"/>
      <c r="C136" s="164"/>
      <c r="D136" s="162"/>
      <c r="E136" s="237"/>
      <c r="F136" s="164"/>
      <c r="G136" s="164"/>
      <c r="H136" s="164"/>
      <c r="I136" s="166"/>
      <c r="J136" s="166"/>
      <c r="K136" s="166"/>
      <c r="L136" s="236"/>
      <c r="M136" s="236"/>
      <c r="N136" s="170"/>
      <c r="O136" s="170"/>
      <c r="P136" s="175"/>
      <c r="Q136" s="173"/>
      <c r="R136" s="173"/>
      <c r="S136" s="173"/>
      <c r="T136" s="173"/>
      <c r="U136" s="173"/>
      <c r="V136" s="173"/>
      <c r="W136" s="173"/>
      <c r="X136" s="173"/>
      <c r="Y136" s="173"/>
    </row>
    <row r="137" spans="1:25" s="172" customFormat="1" x14ac:dyDescent="0.25">
      <c r="A137" s="161">
        <f t="shared" ref="A137:A142" si="14">+A136+1</f>
        <v>4</v>
      </c>
      <c r="B137" s="162"/>
      <c r="C137" s="164"/>
      <c r="D137" s="162"/>
      <c r="E137" s="237"/>
      <c r="F137" s="164"/>
      <c r="G137" s="164"/>
      <c r="H137" s="164"/>
      <c r="I137" s="166"/>
      <c r="J137" s="166"/>
      <c r="K137" s="166"/>
      <c r="L137" s="236"/>
      <c r="M137" s="236"/>
      <c r="N137" s="170"/>
      <c r="O137" s="170"/>
      <c r="P137" s="175"/>
      <c r="Q137" s="173"/>
      <c r="R137" s="173"/>
      <c r="S137" s="173"/>
      <c r="T137" s="173"/>
      <c r="U137" s="173"/>
      <c r="V137" s="173"/>
      <c r="W137" s="173"/>
      <c r="X137" s="173"/>
      <c r="Y137" s="173"/>
    </row>
    <row r="138" spans="1:25" s="172" customFormat="1" x14ac:dyDescent="0.25">
      <c r="A138" s="161">
        <f t="shared" si="14"/>
        <v>5</v>
      </c>
      <c r="B138" s="162"/>
      <c r="C138" s="164"/>
      <c r="D138" s="162"/>
      <c r="E138" s="237"/>
      <c r="F138" s="164"/>
      <c r="G138" s="164"/>
      <c r="H138" s="164"/>
      <c r="I138" s="166"/>
      <c r="J138" s="166"/>
      <c r="K138" s="166"/>
      <c r="L138" s="236"/>
      <c r="M138" s="236"/>
      <c r="N138" s="170"/>
      <c r="O138" s="170"/>
      <c r="P138" s="175"/>
      <c r="Q138" s="173"/>
      <c r="R138" s="173"/>
      <c r="S138" s="173"/>
      <c r="T138" s="173"/>
      <c r="U138" s="173"/>
      <c r="V138" s="173"/>
      <c r="W138" s="173"/>
      <c r="X138" s="173"/>
      <c r="Y138" s="173"/>
    </row>
    <row r="139" spans="1:25" s="172" customFormat="1" x14ac:dyDescent="0.25">
      <c r="A139" s="161">
        <f t="shared" si="14"/>
        <v>6</v>
      </c>
      <c r="B139" s="162"/>
      <c r="C139" s="164"/>
      <c r="D139" s="162"/>
      <c r="E139" s="237"/>
      <c r="F139" s="164"/>
      <c r="G139" s="164"/>
      <c r="H139" s="164"/>
      <c r="I139" s="166"/>
      <c r="J139" s="166"/>
      <c r="K139" s="166"/>
      <c r="L139" s="236"/>
      <c r="M139" s="236"/>
      <c r="N139" s="170"/>
      <c r="O139" s="170"/>
      <c r="P139" s="175"/>
      <c r="Q139" s="173"/>
      <c r="R139" s="173"/>
      <c r="S139" s="173"/>
      <c r="T139" s="173"/>
      <c r="U139" s="173"/>
      <c r="V139" s="173"/>
      <c r="W139" s="173"/>
      <c r="X139" s="173"/>
      <c r="Y139" s="173"/>
    </row>
    <row r="140" spans="1:25" s="172" customFormat="1" x14ac:dyDescent="0.25">
      <c r="A140" s="161">
        <f t="shared" si="14"/>
        <v>7</v>
      </c>
      <c r="B140" s="162"/>
      <c r="C140" s="164"/>
      <c r="D140" s="162"/>
      <c r="E140" s="237"/>
      <c r="F140" s="164"/>
      <c r="G140" s="164"/>
      <c r="H140" s="164"/>
      <c r="I140" s="166"/>
      <c r="J140" s="166"/>
      <c r="K140" s="166"/>
      <c r="L140" s="236"/>
      <c r="M140" s="236"/>
      <c r="N140" s="170"/>
      <c r="O140" s="170"/>
      <c r="P140" s="175"/>
      <c r="Q140" s="173"/>
      <c r="R140" s="173"/>
      <c r="S140" s="173"/>
      <c r="T140" s="173"/>
      <c r="U140" s="173"/>
      <c r="V140" s="173"/>
      <c r="W140" s="173"/>
      <c r="X140" s="173"/>
      <c r="Y140" s="173"/>
    </row>
    <row r="141" spans="1:25" s="172" customFormat="1" x14ac:dyDescent="0.25">
      <c r="A141" s="161">
        <f t="shared" si="14"/>
        <v>8</v>
      </c>
      <c r="B141" s="162"/>
      <c r="C141" s="164"/>
      <c r="D141" s="162"/>
      <c r="E141" s="237"/>
      <c r="F141" s="164"/>
      <c r="G141" s="164"/>
      <c r="H141" s="164"/>
      <c r="I141" s="166"/>
      <c r="J141" s="166"/>
      <c r="K141" s="166"/>
      <c r="L141" s="236"/>
      <c r="M141" s="236"/>
      <c r="N141" s="170"/>
      <c r="O141" s="170"/>
      <c r="P141" s="175"/>
      <c r="Q141" s="173"/>
      <c r="R141" s="173"/>
      <c r="S141" s="173"/>
      <c r="T141" s="173"/>
      <c r="U141" s="173"/>
      <c r="V141" s="173"/>
      <c r="W141" s="173"/>
      <c r="X141" s="173"/>
      <c r="Y141" s="173"/>
    </row>
    <row r="142" spans="1:25" s="172" customFormat="1" x14ac:dyDescent="0.25">
      <c r="A142" s="161">
        <f t="shared" si="14"/>
        <v>9</v>
      </c>
      <c r="B142" s="176" t="s">
        <v>16</v>
      </c>
      <c r="C142" s="164"/>
      <c r="D142" s="162"/>
      <c r="E142" s="237"/>
      <c r="F142" s="164"/>
      <c r="G142" s="164"/>
      <c r="H142" s="164"/>
      <c r="I142" s="166"/>
      <c r="J142" s="166"/>
      <c r="K142" s="177">
        <f t="shared" ref="K142:M142" si="15">SUM(K134:K141)</f>
        <v>0</v>
      </c>
      <c r="L142" s="238">
        <f t="shared" si="15"/>
        <v>0</v>
      </c>
      <c r="M142" s="177">
        <f t="shared" si="15"/>
        <v>30.180821917808217</v>
      </c>
      <c r="N142" s="170"/>
      <c r="O142" s="170"/>
      <c r="P142" s="179"/>
      <c r="Q142" s="173"/>
      <c r="R142" s="173"/>
      <c r="S142" s="173"/>
      <c r="T142" s="173"/>
      <c r="U142" s="173"/>
      <c r="V142" s="173"/>
      <c r="W142" s="173"/>
      <c r="X142" s="173"/>
      <c r="Y142" s="173"/>
    </row>
    <row r="143" spans="1:25" s="172" customFormat="1" x14ac:dyDescent="0.25">
      <c r="A143" s="161"/>
      <c r="B143" s="180"/>
      <c r="C143" s="180"/>
      <c r="D143" s="180"/>
      <c r="E143" s="181"/>
      <c r="F143" s="180"/>
      <c r="G143" s="180"/>
      <c r="H143" s="180"/>
      <c r="I143" s="180"/>
      <c r="J143" s="180"/>
      <c r="K143" s="180"/>
      <c r="L143" s="180"/>
      <c r="M143" s="180"/>
      <c r="N143" s="180"/>
      <c r="O143" s="180"/>
      <c r="P143" s="98"/>
    </row>
    <row r="144" spans="1:25" x14ac:dyDescent="0.25">
      <c r="B144" s="187" t="s">
        <v>31</v>
      </c>
      <c r="C144" s="239" t="s">
        <v>169</v>
      </c>
      <c r="H144" s="190"/>
      <c r="I144" s="190"/>
      <c r="J144" s="190"/>
      <c r="K144" s="190"/>
      <c r="L144" s="190"/>
      <c r="M144" s="180"/>
      <c r="N144" s="180"/>
      <c r="O144" s="180"/>
    </row>
    <row r="146" spans="2:16" ht="24" thickBot="1" x14ac:dyDescent="0.3"/>
    <row r="147" spans="2:16" ht="47.25" thickBot="1" x14ac:dyDescent="0.3">
      <c r="B147" s="240" t="s">
        <v>43</v>
      </c>
      <c r="C147" s="241" t="s">
        <v>44</v>
      </c>
      <c r="D147" s="240" t="s">
        <v>45</v>
      </c>
      <c r="E147" s="241" t="s">
        <v>49</v>
      </c>
    </row>
    <row r="148" spans="2:16" ht="37.15" customHeight="1" x14ac:dyDescent="0.25">
      <c r="B148" s="242" t="s">
        <v>118</v>
      </c>
      <c r="C148" s="243">
        <v>0</v>
      </c>
      <c r="D148" s="243">
        <v>0</v>
      </c>
      <c r="E148" s="244">
        <f>+D148+D149+D150</f>
        <v>0</v>
      </c>
    </row>
    <row r="149" spans="2:16" ht="41.45" customHeight="1" x14ac:dyDescent="0.25">
      <c r="B149" s="242" t="s">
        <v>119</v>
      </c>
      <c r="C149" s="214">
        <v>0</v>
      </c>
      <c r="D149" s="153">
        <v>0</v>
      </c>
      <c r="E149" s="245"/>
    </row>
    <row r="150" spans="2:16" ht="24" thickBot="1" x14ac:dyDescent="0.3">
      <c r="B150" s="242" t="s">
        <v>120</v>
      </c>
      <c r="C150" s="246">
        <v>0</v>
      </c>
      <c r="D150" s="246">
        <v>0</v>
      </c>
      <c r="E150" s="247"/>
    </row>
    <row r="152" spans="2:16" ht="24" thickBot="1" x14ac:dyDescent="0.3"/>
    <row r="153" spans="2:16" ht="24" thickBot="1" x14ac:dyDescent="0.3">
      <c r="B153" s="207" t="s">
        <v>46</v>
      </c>
      <c r="C153" s="208"/>
      <c r="D153" s="208"/>
      <c r="E153" s="208"/>
      <c r="F153" s="208"/>
      <c r="G153" s="208"/>
      <c r="H153" s="208"/>
      <c r="I153" s="208"/>
      <c r="J153" s="208"/>
      <c r="K153" s="208"/>
      <c r="L153" s="208"/>
      <c r="M153" s="209"/>
    </row>
    <row r="155" spans="2:16" ht="186" x14ac:dyDescent="0.25">
      <c r="B155" s="196" t="s">
        <v>0</v>
      </c>
      <c r="C155" s="196" t="s">
        <v>38</v>
      </c>
      <c r="D155" s="196" t="s">
        <v>39</v>
      </c>
      <c r="E155" s="196" t="s">
        <v>110</v>
      </c>
      <c r="F155" s="196" t="s">
        <v>112</v>
      </c>
      <c r="G155" s="196" t="s">
        <v>113</v>
      </c>
      <c r="H155" s="196" t="s">
        <v>114</v>
      </c>
      <c r="I155" s="196" t="s">
        <v>111</v>
      </c>
      <c r="J155" s="199" t="s">
        <v>115</v>
      </c>
      <c r="K155" s="200"/>
      <c r="L155" s="196" t="s">
        <v>116</v>
      </c>
      <c r="M155" s="196" t="s">
        <v>304</v>
      </c>
      <c r="N155" s="196" t="s">
        <v>305</v>
      </c>
      <c r="O155" s="199" t="s">
        <v>3</v>
      </c>
      <c r="P155" s="200"/>
    </row>
    <row r="156" spans="2:16" ht="76.5" customHeight="1" x14ac:dyDescent="0.35">
      <c r="B156" s="210"/>
      <c r="C156" s="248"/>
      <c r="D156" s="201"/>
      <c r="E156" s="249"/>
      <c r="F156" s="201"/>
      <c r="G156" s="201"/>
      <c r="H156" s="201"/>
      <c r="I156" s="202"/>
      <c r="J156" s="250"/>
      <c r="K156" s="204"/>
      <c r="L156" s="147"/>
      <c r="M156" s="147"/>
      <c r="N156" s="147"/>
      <c r="O156" s="231"/>
      <c r="P156" s="231"/>
    </row>
    <row r="157" spans="2:16" ht="60.75" customHeight="1" x14ac:dyDescent="0.35">
      <c r="B157" s="210"/>
      <c r="C157" s="210"/>
      <c r="D157" s="201"/>
      <c r="E157" s="249"/>
      <c r="F157" s="201"/>
      <c r="G157" s="201"/>
      <c r="H157" s="201"/>
      <c r="I157" s="202"/>
      <c r="J157" s="250"/>
      <c r="K157" s="204"/>
      <c r="L157" s="147"/>
      <c r="M157" s="147"/>
      <c r="N157" s="147"/>
      <c r="O157" s="153"/>
      <c r="P157" s="153"/>
    </row>
    <row r="158" spans="2:16" ht="60.75" customHeight="1" x14ac:dyDescent="0.35">
      <c r="B158" s="210"/>
      <c r="C158" s="210"/>
      <c r="D158" s="201"/>
      <c r="E158" s="249"/>
      <c r="F158" s="201"/>
      <c r="G158" s="201"/>
      <c r="H158" s="201"/>
      <c r="I158" s="202"/>
      <c r="J158" s="250"/>
      <c r="K158" s="204"/>
      <c r="L158" s="147"/>
      <c r="M158" s="147"/>
      <c r="N158" s="147"/>
      <c r="O158" s="231"/>
      <c r="P158" s="231"/>
    </row>
    <row r="159" spans="2:16" ht="33.6" customHeight="1" x14ac:dyDescent="0.25"/>
    <row r="161" spans="2:7" ht="24" thickBot="1" x14ac:dyDescent="0.3"/>
    <row r="162" spans="2:7" ht="46.5" x14ac:dyDescent="0.25">
      <c r="B162" s="150" t="s">
        <v>32</v>
      </c>
      <c r="C162" s="150" t="s">
        <v>43</v>
      </c>
      <c r="D162" s="196" t="s">
        <v>44</v>
      </c>
      <c r="E162" s="150" t="s">
        <v>45</v>
      </c>
      <c r="F162" s="241" t="s">
        <v>50</v>
      </c>
      <c r="G162" s="251"/>
    </row>
    <row r="163" spans="2:7" ht="54" customHeight="1" x14ac:dyDescent="0.35">
      <c r="B163" s="252" t="s">
        <v>47</v>
      </c>
      <c r="C163" s="253" t="s">
        <v>121</v>
      </c>
      <c r="D163" s="153">
        <v>0</v>
      </c>
      <c r="E163" s="153">
        <v>0</v>
      </c>
      <c r="F163" s="254">
        <f>+E163+E164+E165</f>
        <v>0</v>
      </c>
      <c r="G163" s="255"/>
    </row>
    <row r="164" spans="2:7" ht="120.75" customHeight="1" x14ac:dyDescent="0.35">
      <c r="B164" s="252"/>
      <c r="C164" s="253" t="s">
        <v>122</v>
      </c>
      <c r="D164" s="227">
        <v>0</v>
      </c>
      <c r="E164" s="153">
        <v>0</v>
      </c>
      <c r="F164" s="256"/>
      <c r="G164" s="255"/>
    </row>
    <row r="165" spans="2:7" ht="76.150000000000006" customHeight="1" x14ac:dyDescent="0.35">
      <c r="B165" s="252"/>
      <c r="C165" s="253" t="s">
        <v>123</v>
      </c>
      <c r="D165" s="153">
        <v>0</v>
      </c>
      <c r="E165" s="153">
        <v>0</v>
      </c>
      <c r="F165" s="257"/>
      <c r="G165" s="255"/>
    </row>
    <row r="166" spans="2:7" ht="69" customHeight="1" x14ac:dyDescent="0.35">
      <c r="C166" s="143"/>
    </row>
    <row r="169" spans="2:7" x14ac:dyDescent="0.25">
      <c r="B169" s="142" t="s">
        <v>51</v>
      </c>
    </row>
    <row r="172" spans="2:7" ht="46.5" x14ac:dyDescent="0.25">
      <c r="B172" s="144" t="s">
        <v>32</v>
      </c>
      <c r="C172" s="144" t="s">
        <v>52</v>
      </c>
      <c r="D172" s="150" t="s">
        <v>45</v>
      </c>
      <c r="E172" s="150" t="s">
        <v>16</v>
      </c>
    </row>
    <row r="173" spans="2:7" ht="46.5" x14ac:dyDescent="0.25">
      <c r="B173" s="151" t="s">
        <v>306</v>
      </c>
      <c r="C173" s="152">
        <v>0</v>
      </c>
      <c r="D173" s="153">
        <f>+E148</f>
        <v>0</v>
      </c>
      <c r="E173" s="154">
        <f>+D173+D174</f>
        <v>0</v>
      </c>
    </row>
    <row r="174" spans="2:7" ht="93" x14ac:dyDescent="0.25">
      <c r="B174" s="151" t="s">
        <v>307</v>
      </c>
      <c r="C174" s="152">
        <v>0</v>
      </c>
      <c r="D174" s="153">
        <f>+F163</f>
        <v>0</v>
      </c>
      <c r="E174" s="155"/>
    </row>
    <row r="176" spans="2:7" x14ac:dyDescent="0.35">
      <c r="B176" s="143" t="s">
        <v>155</v>
      </c>
      <c r="C176" s="143"/>
      <c r="D176" s="143"/>
      <c r="E176" s="115"/>
      <c r="F176" s="115"/>
      <c r="G176" s="115"/>
    </row>
    <row r="177" spans="2:7" x14ac:dyDescent="0.35">
      <c r="B177" s="258" t="s">
        <v>153</v>
      </c>
      <c r="C177" s="250" t="s">
        <v>156</v>
      </c>
      <c r="D177" s="250" t="s">
        <v>157</v>
      </c>
      <c r="E177" s="153" t="s">
        <v>158</v>
      </c>
      <c r="F177" s="153" t="s">
        <v>159</v>
      </c>
      <c r="G177" s="153" t="s">
        <v>154</v>
      </c>
    </row>
    <row r="178" spans="2:7" ht="69.75" x14ac:dyDescent="0.35">
      <c r="B178" s="259"/>
      <c r="C178" s="260"/>
      <c r="D178" s="260"/>
      <c r="E178" s="261"/>
      <c r="F178" s="261">
        <v>6</v>
      </c>
      <c r="G178" s="262" t="s">
        <v>163</v>
      </c>
    </row>
    <row r="179" spans="2:7" ht="139.5" x14ac:dyDescent="0.35">
      <c r="B179" s="263"/>
      <c r="C179" s="264"/>
      <c r="D179" s="265"/>
      <c r="E179" s="153"/>
      <c r="F179" s="147">
        <v>10</v>
      </c>
      <c r="G179" s="227" t="s">
        <v>160</v>
      </c>
    </row>
    <row r="180" spans="2:7" x14ac:dyDescent="0.35">
      <c r="B180" s="263"/>
      <c r="C180" s="264"/>
      <c r="D180" s="264"/>
      <c r="E180" s="153"/>
      <c r="F180" s="153">
        <v>28</v>
      </c>
      <c r="G180" s="153"/>
    </row>
    <row r="181" spans="2:7" x14ac:dyDescent="0.35">
      <c r="B181" s="263"/>
      <c r="C181" s="250"/>
      <c r="D181" s="250"/>
      <c r="E181" s="153"/>
      <c r="F181" s="153">
        <v>38</v>
      </c>
      <c r="G181" s="153"/>
    </row>
    <row r="182" spans="2:7" x14ac:dyDescent="0.35">
      <c r="B182" s="263"/>
      <c r="C182" s="250"/>
      <c r="D182" s="250"/>
      <c r="E182" s="153"/>
      <c r="F182" s="153"/>
      <c r="G182" s="153"/>
    </row>
    <row r="183" spans="2:7" x14ac:dyDescent="0.25">
      <c r="B183" s="115"/>
      <c r="C183" s="115"/>
      <c r="D183" s="115"/>
      <c r="E183" s="115"/>
      <c r="F183" s="115"/>
      <c r="G183" s="115"/>
    </row>
    <row r="184" spans="2:7" x14ac:dyDescent="0.35">
      <c r="B184" s="143"/>
      <c r="C184" s="115"/>
      <c r="D184" s="115"/>
      <c r="E184" s="115"/>
      <c r="F184" s="115"/>
      <c r="G184" s="115"/>
    </row>
    <row r="185" spans="2:7" x14ac:dyDescent="0.35">
      <c r="B185" s="143"/>
      <c r="C185" s="115"/>
      <c r="D185" s="115"/>
      <c r="E185" s="115"/>
      <c r="F185" s="115"/>
      <c r="G185" s="115"/>
    </row>
    <row r="186" spans="2:7" x14ac:dyDescent="0.35">
      <c r="B186" s="143"/>
      <c r="C186" s="115"/>
      <c r="D186" s="115"/>
      <c r="E186" s="115"/>
      <c r="F186" s="115"/>
      <c r="G186" s="115"/>
    </row>
    <row r="187" spans="2:7" ht="46.5" x14ac:dyDescent="0.25">
      <c r="B187" s="266" t="s">
        <v>192</v>
      </c>
    </row>
    <row r="188" spans="2:7" ht="93" customHeight="1" x14ac:dyDescent="0.25">
      <c r="B188" s="267" t="s">
        <v>193</v>
      </c>
    </row>
    <row r="189" spans="2:7" ht="46.5" x14ac:dyDescent="0.25">
      <c r="B189" s="266" t="s">
        <v>194</v>
      </c>
    </row>
    <row r="190" spans="2:7" ht="78" customHeight="1" x14ac:dyDescent="0.25">
      <c r="B190" s="267" t="s">
        <v>195</v>
      </c>
    </row>
    <row r="191" spans="2:7" ht="46.5" x14ac:dyDescent="0.25">
      <c r="B191" s="266" t="s">
        <v>196</v>
      </c>
    </row>
    <row r="192" spans="2:7" ht="289.5" customHeight="1" x14ac:dyDescent="0.25">
      <c r="B192" s="267" t="s">
        <v>197</v>
      </c>
    </row>
    <row r="193" spans="2:2" x14ac:dyDescent="0.25">
      <c r="B193" s="266" t="s">
        <v>198</v>
      </c>
    </row>
    <row r="194" spans="2:2" ht="211.5" customHeight="1" x14ac:dyDescent="0.25">
      <c r="B194" s="267" t="s">
        <v>303</v>
      </c>
    </row>
  </sheetData>
  <mergeCells count="79">
    <mergeCell ref="B1:O1"/>
    <mergeCell ref="B163:B165"/>
    <mergeCell ref="F163:F165"/>
    <mergeCell ref="E173:E174"/>
    <mergeCell ref="B2:O2"/>
    <mergeCell ref="B127:O127"/>
    <mergeCell ref="B153:M153"/>
    <mergeCell ref="E148:E150"/>
    <mergeCell ref="B120:M120"/>
    <mergeCell ref="D123:E123"/>
    <mergeCell ref="D124:E124"/>
    <mergeCell ref="B130:M130"/>
    <mergeCell ref="O100:P100"/>
    <mergeCell ref="B95:M95"/>
    <mergeCell ref="E34:E35"/>
    <mergeCell ref="N63:O63"/>
    <mergeCell ref="B60:M60"/>
    <mergeCell ref="C57:M57"/>
    <mergeCell ref="B14:C15"/>
    <mergeCell ref="D53:E53"/>
    <mergeCell ref="L39:M39"/>
    <mergeCell ref="B53:B54"/>
    <mergeCell ref="C53:C54"/>
    <mergeCell ref="B17:C17"/>
    <mergeCell ref="B4:O4"/>
    <mergeCell ref="B16:C16"/>
    <mergeCell ref="C6:M6"/>
    <mergeCell ref="C8:M8"/>
    <mergeCell ref="C9:M9"/>
    <mergeCell ref="C10:M10"/>
    <mergeCell ref="C11:E11"/>
    <mergeCell ref="N74:O74"/>
    <mergeCell ref="N75:O75"/>
    <mergeCell ref="N76:O76"/>
    <mergeCell ref="N77:O77"/>
    <mergeCell ref="N78:O78"/>
    <mergeCell ref="N69:O69"/>
    <mergeCell ref="N70:O70"/>
    <mergeCell ref="N71:O71"/>
    <mergeCell ref="N72:O72"/>
    <mergeCell ref="N73:O73"/>
    <mergeCell ref="N64:O64"/>
    <mergeCell ref="N65:O65"/>
    <mergeCell ref="N66:O66"/>
    <mergeCell ref="N67:O67"/>
    <mergeCell ref="N68:O68"/>
    <mergeCell ref="J155:K155"/>
    <mergeCell ref="O155:P155"/>
    <mergeCell ref="O156:P156"/>
    <mergeCell ref="O158:P158"/>
    <mergeCell ref="J100:K100"/>
    <mergeCell ref="N79:O79"/>
    <mergeCell ref="N80:O80"/>
    <mergeCell ref="N81:O81"/>
    <mergeCell ref="N82:O82"/>
    <mergeCell ref="N83:O83"/>
    <mergeCell ref="U113:V113"/>
    <mergeCell ref="U114:V114"/>
    <mergeCell ref="N84:O84"/>
    <mergeCell ref="N85:O85"/>
    <mergeCell ref="N86:O86"/>
    <mergeCell ref="N87:O87"/>
    <mergeCell ref="N88:O88"/>
    <mergeCell ref="U115:V115"/>
    <mergeCell ref="U116:V116"/>
    <mergeCell ref="U118:V118"/>
    <mergeCell ref="N89:O89"/>
    <mergeCell ref="U101:V101"/>
    <mergeCell ref="U102:V102"/>
    <mergeCell ref="U103:V103"/>
    <mergeCell ref="U104:V104"/>
    <mergeCell ref="U105:V105"/>
    <mergeCell ref="U106:V106"/>
    <mergeCell ref="U107:V107"/>
    <mergeCell ref="U108:V108"/>
    <mergeCell ref="U109:V109"/>
    <mergeCell ref="U110:V110"/>
    <mergeCell ref="U111:V111"/>
    <mergeCell ref="U112:V112"/>
  </mergeCells>
  <conditionalFormatting sqref="S43:S50">
    <cfRule type="cellIs" dxfId="4" priority="5" operator="equal">
      <formula>"""Revisar"""</formula>
    </cfRule>
  </conditionalFormatting>
  <conditionalFormatting sqref="S43">
    <cfRule type="containsText" dxfId="3" priority="4" operator="containsText" text="Revisar">
      <formula>NOT(ISERROR(SEARCH("Revisar",S43)))</formula>
    </cfRule>
  </conditionalFormatting>
  <conditionalFormatting sqref="S44:S50">
    <cfRule type="containsText" dxfId="2" priority="3" operator="containsText" text="Revisar">
      <formula>NOT(ISERROR(SEARCH("Revisar",S44)))</formula>
    </cfRule>
  </conditionalFormatting>
  <conditionalFormatting sqref="T43">
    <cfRule type="containsText" dxfId="1" priority="2" operator="containsText" text="Revisar inicio">
      <formula>NOT(ISERROR(SEARCH("Revisar inicio",T43)))</formula>
    </cfRule>
  </conditionalFormatting>
  <conditionalFormatting sqref="T44:T50">
    <cfRule type="containsText" dxfId="0" priority="1" operator="containsText" text="Revisar inicio">
      <formula>NOT(ISERROR(SEARCH("Revisar inicio",T44)))</formula>
    </cfRule>
  </conditionalFormatting>
  <dataValidations count="2">
    <dataValidation type="decimal" allowBlank="1" showInputMessage="1" showErrorMessage="1" sqref="WVG983090 WLK983090 C65585 IU65586 SQ65586 ACM65586 AMI65586 AWE65586 BGA65586 BPW65586 BZS65586 CJO65586 CTK65586 DDG65586 DNC65586 DWY65586 EGU65586 EQQ65586 FAM65586 FKI65586 FUE65586 GEA65586 GNW65586 GXS65586 HHO65586 HRK65586 IBG65586 ILC65586 IUY65586 JEU65586 JOQ65586 JYM65586 KII65586 KSE65586 LCA65586 LLW65586 LVS65586 MFO65586 MPK65586 MZG65586 NJC65586 NSY65586 OCU65586 OMQ65586 OWM65586 PGI65586 PQE65586 QAA65586 QJW65586 QTS65586 RDO65586 RNK65586 RXG65586 SHC65586 SQY65586 TAU65586 TKQ65586 TUM65586 UEI65586 UOE65586 UYA65586 VHW65586 VRS65586 WBO65586 WLK65586 WVG65586 C131121 IU131122 SQ131122 ACM131122 AMI131122 AWE131122 BGA131122 BPW131122 BZS131122 CJO131122 CTK131122 DDG131122 DNC131122 DWY131122 EGU131122 EQQ131122 FAM131122 FKI131122 FUE131122 GEA131122 GNW131122 GXS131122 HHO131122 HRK131122 IBG131122 ILC131122 IUY131122 JEU131122 JOQ131122 JYM131122 KII131122 KSE131122 LCA131122 LLW131122 LVS131122 MFO131122 MPK131122 MZG131122 NJC131122 NSY131122 OCU131122 OMQ131122 OWM131122 PGI131122 PQE131122 QAA131122 QJW131122 QTS131122 RDO131122 RNK131122 RXG131122 SHC131122 SQY131122 TAU131122 TKQ131122 TUM131122 UEI131122 UOE131122 UYA131122 VHW131122 VRS131122 WBO131122 WLK131122 WVG131122 C196657 IU196658 SQ196658 ACM196658 AMI196658 AWE196658 BGA196658 BPW196658 BZS196658 CJO196658 CTK196658 DDG196658 DNC196658 DWY196658 EGU196658 EQQ196658 FAM196658 FKI196658 FUE196658 GEA196658 GNW196658 GXS196658 HHO196658 HRK196658 IBG196658 ILC196658 IUY196658 JEU196658 JOQ196658 JYM196658 KII196658 KSE196658 LCA196658 LLW196658 LVS196658 MFO196658 MPK196658 MZG196658 NJC196658 NSY196658 OCU196658 OMQ196658 OWM196658 PGI196658 PQE196658 QAA196658 QJW196658 QTS196658 RDO196658 RNK196658 RXG196658 SHC196658 SQY196658 TAU196658 TKQ196658 TUM196658 UEI196658 UOE196658 UYA196658 VHW196658 VRS196658 WBO196658 WLK196658 WVG196658 C262193 IU262194 SQ262194 ACM262194 AMI262194 AWE262194 BGA262194 BPW262194 BZS262194 CJO262194 CTK262194 DDG262194 DNC262194 DWY262194 EGU262194 EQQ262194 FAM262194 FKI262194 FUE262194 GEA262194 GNW262194 GXS262194 HHO262194 HRK262194 IBG262194 ILC262194 IUY262194 JEU262194 JOQ262194 JYM262194 KII262194 KSE262194 LCA262194 LLW262194 LVS262194 MFO262194 MPK262194 MZG262194 NJC262194 NSY262194 OCU262194 OMQ262194 OWM262194 PGI262194 PQE262194 QAA262194 QJW262194 QTS262194 RDO262194 RNK262194 RXG262194 SHC262194 SQY262194 TAU262194 TKQ262194 TUM262194 UEI262194 UOE262194 UYA262194 VHW262194 VRS262194 WBO262194 WLK262194 WVG262194 C327729 IU327730 SQ327730 ACM327730 AMI327730 AWE327730 BGA327730 BPW327730 BZS327730 CJO327730 CTK327730 DDG327730 DNC327730 DWY327730 EGU327730 EQQ327730 FAM327730 FKI327730 FUE327730 GEA327730 GNW327730 GXS327730 HHO327730 HRK327730 IBG327730 ILC327730 IUY327730 JEU327730 JOQ327730 JYM327730 KII327730 KSE327730 LCA327730 LLW327730 LVS327730 MFO327730 MPK327730 MZG327730 NJC327730 NSY327730 OCU327730 OMQ327730 OWM327730 PGI327730 PQE327730 QAA327730 QJW327730 QTS327730 RDO327730 RNK327730 RXG327730 SHC327730 SQY327730 TAU327730 TKQ327730 TUM327730 UEI327730 UOE327730 UYA327730 VHW327730 VRS327730 WBO327730 WLK327730 WVG327730 C393265 IU393266 SQ393266 ACM393266 AMI393266 AWE393266 BGA393266 BPW393266 BZS393266 CJO393266 CTK393266 DDG393266 DNC393266 DWY393266 EGU393266 EQQ393266 FAM393266 FKI393266 FUE393266 GEA393266 GNW393266 GXS393266 HHO393266 HRK393266 IBG393266 ILC393266 IUY393266 JEU393266 JOQ393266 JYM393266 KII393266 KSE393266 LCA393266 LLW393266 LVS393266 MFO393266 MPK393266 MZG393266 NJC393266 NSY393266 OCU393266 OMQ393266 OWM393266 PGI393266 PQE393266 QAA393266 QJW393266 QTS393266 RDO393266 RNK393266 RXG393266 SHC393266 SQY393266 TAU393266 TKQ393266 TUM393266 UEI393266 UOE393266 UYA393266 VHW393266 VRS393266 WBO393266 WLK393266 WVG393266 C458801 IU458802 SQ458802 ACM458802 AMI458802 AWE458802 BGA458802 BPW458802 BZS458802 CJO458802 CTK458802 DDG458802 DNC458802 DWY458802 EGU458802 EQQ458802 FAM458802 FKI458802 FUE458802 GEA458802 GNW458802 GXS458802 HHO458802 HRK458802 IBG458802 ILC458802 IUY458802 JEU458802 JOQ458802 JYM458802 KII458802 KSE458802 LCA458802 LLW458802 LVS458802 MFO458802 MPK458802 MZG458802 NJC458802 NSY458802 OCU458802 OMQ458802 OWM458802 PGI458802 PQE458802 QAA458802 QJW458802 QTS458802 RDO458802 RNK458802 RXG458802 SHC458802 SQY458802 TAU458802 TKQ458802 TUM458802 UEI458802 UOE458802 UYA458802 VHW458802 VRS458802 WBO458802 WLK458802 WVG458802 C524337 IU524338 SQ524338 ACM524338 AMI524338 AWE524338 BGA524338 BPW524338 BZS524338 CJO524338 CTK524338 DDG524338 DNC524338 DWY524338 EGU524338 EQQ524338 FAM524338 FKI524338 FUE524338 GEA524338 GNW524338 GXS524338 HHO524338 HRK524338 IBG524338 ILC524338 IUY524338 JEU524338 JOQ524338 JYM524338 KII524338 KSE524338 LCA524338 LLW524338 LVS524338 MFO524338 MPK524338 MZG524338 NJC524338 NSY524338 OCU524338 OMQ524338 OWM524338 PGI524338 PQE524338 QAA524338 QJW524338 QTS524338 RDO524338 RNK524338 RXG524338 SHC524338 SQY524338 TAU524338 TKQ524338 TUM524338 UEI524338 UOE524338 UYA524338 VHW524338 VRS524338 WBO524338 WLK524338 WVG524338 C589873 IU589874 SQ589874 ACM589874 AMI589874 AWE589874 BGA589874 BPW589874 BZS589874 CJO589874 CTK589874 DDG589874 DNC589874 DWY589874 EGU589874 EQQ589874 FAM589874 FKI589874 FUE589874 GEA589874 GNW589874 GXS589874 HHO589874 HRK589874 IBG589874 ILC589874 IUY589874 JEU589874 JOQ589874 JYM589874 KII589874 KSE589874 LCA589874 LLW589874 LVS589874 MFO589874 MPK589874 MZG589874 NJC589874 NSY589874 OCU589874 OMQ589874 OWM589874 PGI589874 PQE589874 QAA589874 QJW589874 QTS589874 RDO589874 RNK589874 RXG589874 SHC589874 SQY589874 TAU589874 TKQ589874 TUM589874 UEI589874 UOE589874 UYA589874 VHW589874 VRS589874 WBO589874 WLK589874 WVG589874 C655409 IU655410 SQ655410 ACM655410 AMI655410 AWE655410 BGA655410 BPW655410 BZS655410 CJO655410 CTK655410 DDG655410 DNC655410 DWY655410 EGU655410 EQQ655410 FAM655410 FKI655410 FUE655410 GEA655410 GNW655410 GXS655410 HHO655410 HRK655410 IBG655410 ILC655410 IUY655410 JEU655410 JOQ655410 JYM655410 KII655410 KSE655410 LCA655410 LLW655410 LVS655410 MFO655410 MPK655410 MZG655410 NJC655410 NSY655410 OCU655410 OMQ655410 OWM655410 PGI655410 PQE655410 QAA655410 QJW655410 QTS655410 RDO655410 RNK655410 RXG655410 SHC655410 SQY655410 TAU655410 TKQ655410 TUM655410 UEI655410 UOE655410 UYA655410 VHW655410 VRS655410 WBO655410 WLK655410 WVG655410 C720945 IU720946 SQ720946 ACM720946 AMI720946 AWE720946 BGA720946 BPW720946 BZS720946 CJO720946 CTK720946 DDG720946 DNC720946 DWY720946 EGU720946 EQQ720946 FAM720946 FKI720946 FUE720946 GEA720946 GNW720946 GXS720946 HHO720946 HRK720946 IBG720946 ILC720946 IUY720946 JEU720946 JOQ720946 JYM720946 KII720946 KSE720946 LCA720946 LLW720946 LVS720946 MFO720946 MPK720946 MZG720946 NJC720946 NSY720946 OCU720946 OMQ720946 OWM720946 PGI720946 PQE720946 QAA720946 QJW720946 QTS720946 RDO720946 RNK720946 RXG720946 SHC720946 SQY720946 TAU720946 TKQ720946 TUM720946 UEI720946 UOE720946 UYA720946 VHW720946 VRS720946 WBO720946 WLK720946 WVG720946 C786481 IU786482 SQ786482 ACM786482 AMI786482 AWE786482 BGA786482 BPW786482 BZS786482 CJO786482 CTK786482 DDG786482 DNC786482 DWY786482 EGU786482 EQQ786482 FAM786482 FKI786482 FUE786482 GEA786482 GNW786482 GXS786482 HHO786482 HRK786482 IBG786482 ILC786482 IUY786482 JEU786482 JOQ786482 JYM786482 KII786482 KSE786482 LCA786482 LLW786482 LVS786482 MFO786482 MPK786482 MZG786482 NJC786482 NSY786482 OCU786482 OMQ786482 OWM786482 PGI786482 PQE786482 QAA786482 QJW786482 QTS786482 RDO786482 RNK786482 RXG786482 SHC786482 SQY786482 TAU786482 TKQ786482 TUM786482 UEI786482 UOE786482 UYA786482 VHW786482 VRS786482 WBO786482 WLK786482 WVG786482 C852017 IU852018 SQ852018 ACM852018 AMI852018 AWE852018 BGA852018 BPW852018 BZS852018 CJO852018 CTK852018 DDG852018 DNC852018 DWY852018 EGU852018 EQQ852018 FAM852018 FKI852018 FUE852018 GEA852018 GNW852018 GXS852018 HHO852018 HRK852018 IBG852018 ILC852018 IUY852018 JEU852018 JOQ852018 JYM852018 KII852018 KSE852018 LCA852018 LLW852018 LVS852018 MFO852018 MPK852018 MZG852018 NJC852018 NSY852018 OCU852018 OMQ852018 OWM852018 PGI852018 PQE852018 QAA852018 QJW852018 QTS852018 RDO852018 RNK852018 RXG852018 SHC852018 SQY852018 TAU852018 TKQ852018 TUM852018 UEI852018 UOE852018 UYA852018 VHW852018 VRS852018 WBO852018 WLK852018 WVG852018 C917553 IU917554 SQ917554 ACM917554 AMI917554 AWE917554 BGA917554 BPW917554 BZS917554 CJO917554 CTK917554 DDG917554 DNC917554 DWY917554 EGU917554 EQQ917554 FAM917554 FKI917554 FUE917554 GEA917554 GNW917554 GXS917554 HHO917554 HRK917554 IBG917554 ILC917554 IUY917554 JEU917554 JOQ917554 JYM917554 KII917554 KSE917554 LCA917554 LLW917554 LVS917554 MFO917554 MPK917554 MZG917554 NJC917554 NSY917554 OCU917554 OMQ917554 OWM917554 PGI917554 PQE917554 QAA917554 QJW917554 QTS917554 RDO917554 RNK917554 RXG917554 SHC917554 SQY917554 TAU917554 TKQ917554 TUM917554 UEI917554 UOE917554 UYA917554 VHW917554 VRS917554 WBO917554 WLK917554 WVG917554 C983089 IU983090 SQ983090 ACM983090 AMI983090 AWE983090 BGA983090 BPW983090 BZS983090 CJO983090 CTK983090 DDG983090 DNC983090 DWY983090 EGU983090 EQQ983090 FAM983090 FKI983090 FUE983090 GEA983090 GNW983090 GXS983090 HHO983090 HRK983090 IBG983090 ILC983090 IUY983090 JEU983090 JOQ983090 JYM983090 KII983090 KSE983090 LCA983090 LLW983090 LVS983090 MFO983090 MPK983090 MZG983090 NJC983090 NSY983090 OCU983090 OMQ983090 OWM983090 PGI983090 PQE983090 QAA983090 QJW983090 QTS983090 RDO983090 RNK983090 RXG983090 SHC983090 SQY983090 TAU983090 TKQ983090 TUM983090 UEI983090 UOE983090 UYA983090 VHW983090 VRS983090 WBO983090 IU18:IU38 SQ18:SQ38 ACM18:ACM38 AMI18:AMI38 AWE18:AWE38 BGA18:BGA38 BPW18:BPW38 BZS18:BZS38 CJO18:CJO38 CTK18:CTK38 DDG18:DDG38 DNC18:DNC38 DWY18:DWY38 EGU18:EGU38 EQQ18:EQQ38 FAM18:FAM38 FKI18:FKI38 FUE18:FUE38 GEA18:GEA38 GNW18:GNW38 GXS18:GXS38 HHO18:HHO38 HRK18:HRK38 IBG18:IBG38 ILC18:ILC38 IUY18:IUY38 JEU18:JEU38 JOQ18:JOQ38 JYM18:JYM38 KII18:KII38 KSE18:KSE38 LCA18:LCA38 LLW18:LLW38 LVS18:LVS38 MFO18:MFO38 MPK18:MPK38 MZG18:MZG38 NJC18:NJC38 NSY18:NSY38 OCU18:OCU38 OMQ18:OMQ38 OWM18:OWM38 PGI18:PGI38 PQE18:PQE38 QAA18:QAA38 QJW18:QJW38 QTS18:QTS38 RDO18:RDO38 RNK18:RNK38 RXG18:RXG38 SHC18:SHC38 SQY18:SQY38 TAU18:TAU38 TKQ18:TKQ38 TUM18:TUM38 UEI18:UEI38 UOE18:UOE38 UYA18:UYA38 VHW18:VHW38 VRS18:VRS38 WBO18:WBO38 WLK18:WLK38 WVG18:WVG38">
      <formula1>0</formula1>
      <formula2>1</formula2>
    </dataValidation>
    <dataValidation type="list" allowBlank="1" showInputMessage="1" showErrorMessage="1" sqref="WVD983090 A65586 IR65586 SN65586 ACJ65586 AMF65586 AWB65586 BFX65586 BPT65586 BZP65586 CJL65586 CTH65586 DDD65586 DMZ65586 DWV65586 EGR65586 EQN65586 FAJ65586 FKF65586 FUB65586 GDX65586 GNT65586 GXP65586 HHL65586 HRH65586 IBD65586 IKZ65586 IUV65586 JER65586 JON65586 JYJ65586 KIF65586 KSB65586 LBX65586 LLT65586 LVP65586 MFL65586 MPH65586 MZD65586 NIZ65586 NSV65586 OCR65586 OMN65586 OWJ65586 PGF65586 PQB65586 PZX65586 QJT65586 QTP65586 RDL65586 RNH65586 RXD65586 SGZ65586 SQV65586 TAR65586 TKN65586 TUJ65586 UEF65586 UOB65586 UXX65586 VHT65586 VRP65586 WBL65586 WLH65586 WVD65586 A131122 IR131122 SN131122 ACJ131122 AMF131122 AWB131122 BFX131122 BPT131122 BZP131122 CJL131122 CTH131122 DDD131122 DMZ131122 DWV131122 EGR131122 EQN131122 FAJ131122 FKF131122 FUB131122 GDX131122 GNT131122 GXP131122 HHL131122 HRH131122 IBD131122 IKZ131122 IUV131122 JER131122 JON131122 JYJ131122 KIF131122 KSB131122 LBX131122 LLT131122 LVP131122 MFL131122 MPH131122 MZD131122 NIZ131122 NSV131122 OCR131122 OMN131122 OWJ131122 PGF131122 PQB131122 PZX131122 QJT131122 QTP131122 RDL131122 RNH131122 RXD131122 SGZ131122 SQV131122 TAR131122 TKN131122 TUJ131122 UEF131122 UOB131122 UXX131122 VHT131122 VRP131122 WBL131122 WLH131122 WVD131122 A196658 IR196658 SN196658 ACJ196658 AMF196658 AWB196658 BFX196658 BPT196658 BZP196658 CJL196658 CTH196658 DDD196658 DMZ196658 DWV196658 EGR196658 EQN196658 FAJ196658 FKF196658 FUB196658 GDX196658 GNT196658 GXP196658 HHL196658 HRH196658 IBD196658 IKZ196658 IUV196658 JER196658 JON196658 JYJ196658 KIF196658 KSB196658 LBX196658 LLT196658 LVP196658 MFL196658 MPH196658 MZD196658 NIZ196658 NSV196658 OCR196658 OMN196658 OWJ196658 PGF196658 PQB196658 PZX196658 QJT196658 QTP196658 RDL196658 RNH196658 RXD196658 SGZ196658 SQV196658 TAR196658 TKN196658 TUJ196658 UEF196658 UOB196658 UXX196658 VHT196658 VRP196658 WBL196658 WLH196658 WVD196658 A262194 IR262194 SN262194 ACJ262194 AMF262194 AWB262194 BFX262194 BPT262194 BZP262194 CJL262194 CTH262194 DDD262194 DMZ262194 DWV262194 EGR262194 EQN262194 FAJ262194 FKF262194 FUB262194 GDX262194 GNT262194 GXP262194 HHL262194 HRH262194 IBD262194 IKZ262194 IUV262194 JER262194 JON262194 JYJ262194 KIF262194 KSB262194 LBX262194 LLT262194 LVP262194 MFL262194 MPH262194 MZD262194 NIZ262194 NSV262194 OCR262194 OMN262194 OWJ262194 PGF262194 PQB262194 PZX262194 QJT262194 QTP262194 RDL262194 RNH262194 RXD262194 SGZ262194 SQV262194 TAR262194 TKN262194 TUJ262194 UEF262194 UOB262194 UXX262194 VHT262194 VRP262194 WBL262194 WLH262194 WVD262194 A327730 IR327730 SN327730 ACJ327730 AMF327730 AWB327730 BFX327730 BPT327730 BZP327730 CJL327730 CTH327730 DDD327730 DMZ327730 DWV327730 EGR327730 EQN327730 FAJ327730 FKF327730 FUB327730 GDX327730 GNT327730 GXP327730 HHL327730 HRH327730 IBD327730 IKZ327730 IUV327730 JER327730 JON327730 JYJ327730 KIF327730 KSB327730 LBX327730 LLT327730 LVP327730 MFL327730 MPH327730 MZD327730 NIZ327730 NSV327730 OCR327730 OMN327730 OWJ327730 PGF327730 PQB327730 PZX327730 QJT327730 QTP327730 RDL327730 RNH327730 RXD327730 SGZ327730 SQV327730 TAR327730 TKN327730 TUJ327730 UEF327730 UOB327730 UXX327730 VHT327730 VRP327730 WBL327730 WLH327730 WVD327730 A393266 IR393266 SN393266 ACJ393266 AMF393266 AWB393266 BFX393266 BPT393266 BZP393266 CJL393266 CTH393266 DDD393266 DMZ393266 DWV393266 EGR393266 EQN393266 FAJ393266 FKF393266 FUB393266 GDX393266 GNT393266 GXP393266 HHL393266 HRH393266 IBD393266 IKZ393266 IUV393266 JER393266 JON393266 JYJ393266 KIF393266 KSB393266 LBX393266 LLT393266 LVP393266 MFL393266 MPH393266 MZD393266 NIZ393266 NSV393266 OCR393266 OMN393266 OWJ393266 PGF393266 PQB393266 PZX393266 QJT393266 QTP393266 RDL393266 RNH393266 RXD393266 SGZ393266 SQV393266 TAR393266 TKN393266 TUJ393266 UEF393266 UOB393266 UXX393266 VHT393266 VRP393266 WBL393266 WLH393266 WVD393266 A458802 IR458802 SN458802 ACJ458802 AMF458802 AWB458802 BFX458802 BPT458802 BZP458802 CJL458802 CTH458802 DDD458802 DMZ458802 DWV458802 EGR458802 EQN458802 FAJ458802 FKF458802 FUB458802 GDX458802 GNT458802 GXP458802 HHL458802 HRH458802 IBD458802 IKZ458802 IUV458802 JER458802 JON458802 JYJ458802 KIF458802 KSB458802 LBX458802 LLT458802 LVP458802 MFL458802 MPH458802 MZD458802 NIZ458802 NSV458802 OCR458802 OMN458802 OWJ458802 PGF458802 PQB458802 PZX458802 QJT458802 QTP458802 RDL458802 RNH458802 RXD458802 SGZ458802 SQV458802 TAR458802 TKN458802 TUJ458802 UEF458802 UOB458802 UXX458802 VHT458802 VRP458802 WBL458802 WLH458802 WVD458802 A524338 IR524338 SN524338 ACJ524338 AMF524338 AWB524338 BFX524338 BPT524338 BZP524338 CJL524338 CTH524338 DDD524338 DMZ524338 DWV524338 EGR524338 EQN524338 FAJ524338 FKF524338 FUB524338 GDX524338 GNT524338 GXP524338 HHL524338 HRH524338 IBD524338 IKZ524338 IUV524338 JER524338 JON524338 JYJ524338 KIF524338 KSB524338 LBX524338 LLT524338 LVP524338 MFL524338 MPH524338 MZD524338 NIZ524338 NSV524338 OCR524338 OMN524338 OWJ524338 PGF524338 PQB524338 PZX524338 QJT524338 QTP524338 RDL524338 RNH524338 RXD524338 SGZ524338 SQV524338 TAR524338 TKN524338 TUJ524338 UEF524338 UOB524338 UXX524338 VHT524338 VRP524338 WBL524338 WLH524338 WVD524338 A589874 IR589874 SN589874 ACJ589874 AMF589874 AWB589874 BFX589874 BPT589874 BZP589874 CJL589874 CTH589874 DDD589874 DMZ589874 DWV589874 EGR589874 EQN589874 FAJ589874 FKF589874 FUB589874 GDX589874 GNT589874 GXP589874 HHL589874 HRH589874 IBD589874 IKZ589874 IUV589874 JER589874 JON589874 JYJ589874 KIF589874 KSB589874 LBX589874 LLT589874 LVP589874 MFL589874 MPH589874 MZD589874 NIZ589874 NSV589874 OCR589874 OMN589874 OWJ589874 PGF589874 PQB589874 PZX589874 QJT589874 QTP589874 RDL589874 RNH589874 RXD589874 SGZ589874 SQV589874 TAR589874 TKN589874 TUJ589874 UEF589874 UOB589874 UXX589874 VHT589874 VRP589874 WBL589874 WLH589874 WVD589874 A655410 IR655410 SN655410 ACJ655410 AMF655410 AWB655410 BFX655410 BPT655410 BZP655410 CJL655410 CTH655410 DDD655410 DMZ655410 DWV655410 EGR655410 EQN655410 FAJ655410 FKF655410 FUB655410 GDX655410 GNT655410 GXP655410 HHL655410 HRH655410 IBD655410 IKZ655410 IUV655410 JER655410 JON655410 JYJ655410 KIF655410 KSB655410 LBX655410 LLT655410 LVP655410 MFL655410 MPH655410 MZD655410 NIZ655410 NSV655410 OCR655410 OMN655410 OWJ655410 PGF655410 PQB655410 PZX655410 QJT655410 QTP655410 RDL655410 RNH655410 RXD655410 SGZ655410 SQV655410 TAR655410 TKN655410 TUJ655410 UEF655410 UOB655410 UXX655410 VHT655410 VRP655410 WBL655410 WLH655410 WVD655410 A720946 IR720946 SN720946 ACJ720946 AMF720946 AWB720946 BFX720946 BPT720946 BZP720946 CJL720946 CTH720946 DDD720946 DMZ720946 DWV720946 EGR720946 EQN720946 FAJ720946 FKF720946 FUB720946 GDX720946 GNT720946 GXP720946 HHL720946 HRH720946 IBD720946 IKZ720946 IUV720946 JER720946 JON720946 JYJ720946 KIF720946 KSB720946 LBX720946 LLT720946 LVP720946 MFL720946 MPH720946 MZD720946 NIZ720946 NSV720946 OCR720946 OMN720946 OWJ720946 PGF720946 PQB720946 PZX720946 QJT720946 QTP720946 RDL720946 RNH720946 RXD720946 SGZ720946 SQV720946 TAR720946 TKN720946 TUJ720946 UEF720946 UOB720946 UXX720946 VHT720946 VRP720946 WBL720946 WLH720946 WVD720946 A786482 IR786482 SN786482 ACJ786482 AMF786482 AWB786482 BFX786482 BPT786482 BZP786482 CJL786482 CTH786482 DDD786482 DMZ786482 DWV786482 EGR786482 EQN786482 FAJ786482 FKF786482 FUB786482 GDX786482 GNT786482 GXP786482 HHL786482 HRH786482 IBD786482 IKZ786482 IUV786482 JER786482 JON786482 JYJ786482 KIF786482 KSB786482 LBX786482 LLT786482 LVP786482 MFL786482 MPH786482 MZD786482 NIZ786482 NSV786482 OCR786482 OMN786482 OWJ786482 PGF786482 PQB786482 PZX786482 QJT786482 QTP786482 RDL786482 RNH786482 RXD786482 SGZ786482 SQV786482 TAR786482 TKN786482 TUJ786482 UEF786482 UOB786482 UXX786482 VHT786482 VRP786482 WBL786482 WLH786482 WVD786482 A852018 IR852018 SN852018 ACJ852018 AMF852018 AWB852018 BFX852018 BPT852018 BZP852018 CJL852018 CTH852018 DDD852018 DMZ852018 DWV852018 EGR852018 EQN852018 FAJ852018 FKF852018 FUB852018 GDX852018 GNT852018 GXP852018 HHL852018 HRH852018 IBD852018 IKZ852018 IUV852018 JER852018 JON852018 JYJ852018 KIF852018 KSB852018 LBX852018 LLT852018 LVP852018 MFL852018 MPH852018 MZD852018 NIZ852018 NSV852018 OCR852018 OMN852018 OWJ852018 PGF852018 PQB852018 PZX852018 QJT852018 QTP852018 RDL852018 RNH852018 RXD852018 SGZ852018 SQV852018 TAR852018 TKN852018 TUJ852018 UEF852018 UOB852018 UXX852018 VHT852018 VRP852018 WBL852018 WLH852018 WVD852018 A917554 IR917554 SN917554 ACJ917554 AMF917554 AWB917554 BFX917554 BPT917554 BZP917554 CJL917554 CTH917554 DDD917554 DMZ917554 DWV917554 EGR917554 EQN917554 FAJ917554 FKF917554 FUB917554 GDX917554 GNT917554 GXP917554 HHL917554 HRH917554 IBD917554 IKZ917554 IUV917554 JER917554 JON917554 JYJ917554 KIF917554 KSB917554 LBX917554 LLT917554 LVP917554 MFL917554 MPH917554 MZD917554 NIZ917554 NSV917554 OCR917554 OMN917554 OWJ917554 PGF917554 PQB917554 PZX917554 QJT917554 QTP917554 RDL917554 RNH917554 RXD917554 SGZ917554 SQV917554 TAR917554 TKN917554 TUJ917554 UEF917554 UOB917554 UXX917554 VHT917554 VRP917554 WBL917554 WLH917554 WVD917554 A983090 IR983090 SN983090 ACJ983090 AMF983090 AWB983090 BFX983090 BPT983090 BZP983090 CJL983090 CTH983090 DDD983090 DMZ983090 DWV983090 EGR983090 EQN983090 FAJ983090 FKF983090 FUB983090 GDX983090 GNT983090 GXP983090 HHL983090 HRH983090 IBD983090 IKZ983090 IUV983090 JER983090 JON983090 JYJ983090 KIF983090 KSB983090 LBX983090 LLT983090 LVP983090 MFL983090 MPH983090 MZD983090 NIZ983090 NSV983090 OCR983090 OMN983090 OWJ983090 PGF983090 PQB983090 PZX983090 QJT983090 QTP983090 RDL983090 RNH983090 RXD983090 SGZ983090 SQV983090 TAR983090 TKN983090 TUJ983090 UEF983090 UOB983090 UXX983090 VHT983090 VRP983090 WBL983090 WLH983090 WVD18:WVD38 IR18:IR38 SN18:SN38 ACJ18:ACJ38 AMF18:AMF38 AWB18:AWB38 BFX18:BFX38 BPT18:BPT38 BZP18:BZP38 CJL18:CJL38 CTH18:CTH38 DDD18:DDD38 DMZ18:DMZ38 DWV18:DWV38 EGR18:EGR38 EQN18:EQN38 FAJ18:FAJ38 FKF18:FKF38 FUB18:FUB38 GDX18:GDX38 GNT18:GNT38 GXP18:GXP38 HHL18:HHL38 HRH18:HRH38 IBD18:IBD38 IKZ18:IKZ38 IUV18:IUV38 JER18:JER38 JON18:JON38 JYJ18:JYJ38 KIF18:KIF38 KSB18:KSB38 LBX18:LBX38 LLT18:LLT38 LVP18:LVP38 MFL18:MFL38 MPH18:MPH38 MZD18:MZD38 NIZ18:NIZ38 NSV18:NSV38 OCR18:OCR38 OMN18:OMN38 OWJ18:OWJ38 PGF18:PGF38 PQB18:PQB38 PZX18:PZX38 QJT18:QJT38 QTP18:QTP38 RDL18:RDL38 RNH18:RNH38 RXD18:RXD38 SGZ18:SGZ38 SQV18:SQV38 TAR18:TAR38 TKN18:TKN38 TUJ18:TUJ38 UEF18:UEF38 UOB18:UOB38 UXX18:UXX38 VHT18:VHT38 VRP18:VRP38 WBL18:WBL38 WLH18:WLH38 A19:A38">
      <formula1>"1,2,3,4,5"</formula1>
    </dataValidation>
  </dataValidations>
  <pageMargins left="0.25" right="0.25" top="0.75" bottom="0.75" header="0.3" footer="0.3"/>
  <pageSetup paperSize="121" scale="26"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8"/>
  <sheetViews>
    <sheetView workbookViewId="0">
      <selection activeCell="C9" sqref="C9:D9"/>
    </sheetView>
  </sheetViews>
  <sheetFormatPr baseColWidth="10" defaultRowHeight="15.75" x14ac:dyDescent="0.25"/>
  <cols>
    <col min="1" max="1" width="24.85546875" style="44" customWidth="1"/>
    <col min="2" max="2" width="55.5703125" style="44" customWidth="1"/>
    <col min="3" max="3" width="41.28515625" style="44" customWidth="1"/>
    <col min="4" max="4" width="29.42578125" style="44" customWidth="1"/>
    <col min="5" max="5" width="29.140625" style="44" customWidth="1"/>
    <col min="6" max="16384" width="11.42578125" style="15"/>
  </cols>
  <sheetData>
    <row r="1" spans="1:5" x14ac:dyDescent="0.25">
      <c r="A1" s="80" t="s">
        <v>86</v>
      </c>
      <c r="B1" s="81"/>
      <c r="C1" s="81"/>
      <c r="D1" s="81"/>
      <c r="E1" s="17"/>
    </row>
    <row r="2" spans="1:5" ht="27.75" customHeight="1" x14ac:dyDescent="0.25">
      <c r="A2" s="18"/>
      <c r="B2" s="82" t="s">
        <v>69</v>
      </c>
      <c r="C2" s="82"/>
      <c r="D2" s="82"/>
      <c r="E2" s="19"/>
    </row>
    <row r="3" spans="1:5" ht="21" customHeight="1" x14ac:dyDescent="0.25">
      <c r="A3" s="20"/>
      <c r="B3" s="82" t="s">
        <v>142</v>
      </c>
      <c r="C3" s="82"/>
      <c r="D3" s="82"/>
      <c r="E3" s="21"/>
    </row>
    <row r="4" spans="1:5" thickBot="1" x14ac:dyDescent="0.3">
      <c r="A4" s="22"/>
      <c r="B4" s="23"/>
      <c r="C4" s="23"/>
      <c r="D4" s="23"/>
      <c r="E4" s="24"/>
    </row>
    <row r="5" spans="1:5" ht="26.25" customHeight="1" thickBot="1" x14ac:dyDescent="0.3">
      <c r="A5" s="22"/>
      <c r="B5" s="25" t="s">
        <v>70</v>
      </c>
      <c r="C5" s="83"/>
      <c r="D5" s="84"/>
      <c r="E5" s="24"/>
    </row>
    <row r="6" spans="1:5" ht="27.75" customHeight="1" thickBot="1" x14ac:dyDescent="0.3">
      <c r="A6" s="22"/>
      <c r="B6" s="46" t="s">
        <v>71</v>
      </c>
      <c r="C6" s="85"/>
      <c r="D6" s="86"/>
      <c r="E6" s="24"/>
    </row>
    <row r="7" spans="1:5" ht="29.25" customHeight="1" thickBot="1" x14ac:dyDescent="0.3">
      <c r="A7" s="22"/>
      <c r="B7" s="46" t="s">
        <v>143</v>
      </c>
      <c r="C7" s="78" t="s">
        <v>144</v>
      </c>
      <c r="D7" s="79"/>
      <c r="E7" s="24"/>
    </row>
    <row r="8" spans="1:5" ht="16.5" thickBot="1" x14ac:dyDescent="0.3">
      <c r="A8" s="22"/>
      <c r="B8" s="47" t="s">
        <v>145</v>
      </c>
      <c r="C8" s="73"/>
      <c r="D8" s="74"/>
      <c r="E8" s="24"/>
    </row>
    <row r="9" spans="1:5" ht="23.25" customHeight="1" thickBot="1" x14ac:dyDescent="0.3">
      <c r="A9" s="22"/>
      <c r="B9" s="47" t="s">
        <v>145</v>
      </c>
      <c r="C9" s="73"/>
      <c r="D9" s="74"/>
      <c r="E9" s="24"/>
    </row>
    <row r="10" spans="1:5" ht="26.25" customHeight="1" thickBot="1" x14ac:dyDescent="0.3">
      <c r="A10" s="22"/>
      <c r="B10" s="47" t="s">
        <v>145</v>
      </c>
      <c r="C10" s="73"/>
      <c r="D10" s="74"/>
      <c r="E10" s="24"/>
    </row>
    <row r="11" spans="1:5" ht="21.75" customHeight="1" thickBot="1" x14ac:dyDescent="0.3">
      <c r="A11" s="22"/>
      <c r="B11" s="47" t="s">
        <v>145</v>
      </c>
      <c r="C11" s="73"/>
      <c r="D11" s="74"/>
      <c r="E11" s="24"/>
    </row>
    <row r="12" spans="1:5" ht="32.25" thickBot="1" x14ac:dyDescent="0.3">
      <c r="A12" s="22"/>
      <c r="B12" s="48" t="s">
        <v>146</v>
      </c>
      <c r="C12" s="73">
        <f>SUM(C8:D11)</f>
        <v>0</v>
      </c>
      <c r="D12" s="74"/>
      <c r="E12" s="24"/>
    </row>
    <row r="13" spans="1:5" ht="26.25" customHeight="1" thickBot="1" x14ac:dyDescent="0.3">
      <c r="A13" s="22"/>
      <c r="B13" s="48" t="s">
        <v>147</v>
      </c>
      <c r="C13" s="73">
        <f>+C12/616000</f>
        <v>0</v>
      </c>
      <c r="D13" s="74"/>
      <c r="E13" s="24"/>
    </row>
    <row r="14" spans="1:5" ht="24.75" customHeight="1" x14ac:dyDescent="0.25">
      <c r="A14" s="22"/>
      <c r="B14" s="23"/>
      <c r="C14" s="27"/>
      <c r="D14" s="28"/>
      <c r="E14" s="24"/>
    </row>
    <row r="15" spans="1:5" ht="28.5" customHeight="1" thickBot="1" x14ac:dyDescent="0.3">
      <c r="A15" s="22"/>
      <c r="B15" s="23" t="s">
        <v>148</v>
      </c>
      <c r="C15" s="27"/>
      <c r="D15" s="28"/>
      <c r="E15" s="24"/>
    </row>
    <row r="16" spans="1:5" ht="27" customHeight="1" x14ac:dyDescent="0.25">
      <c r="A16" s="22"/>
      <c r="B16" s="29" t="s">
        <v>72</v>
      </c>
      <c r="C16" s="30"/>
      <c r="D16" s="31"/>
      <c r="E16" s="24"/>
    </row>
    <row r="17" spans="1:6" ht="28.5" customHeight="1" x14ac:dyDescent="0.25">
      <c r="A17" s="22"/>
      <c r="B17" s="22" t="s">
        <v>73</v>
      </c>
      <c r="C17" s="32"/>
      <c r="D17" s="24"/>
      <c r="E17" s="24"/>
    </row>
    <row r="18" spans="1:6" ht="15" x14ac:dyDescent="0.25">
      <c r="A18" s="22"/>
      <c r="B18" s="22" t="s">
        <v>74</v>
      </c>
      <c r="C18" s="32"/>
      <c r="D18" s="24"/>
      <c r="E18" s="24"/>
    </row>
    <row r="19" spans="1:6" ht="27" customHeight="1" thickBot="1" x14ac:dyDescent="0.3">
      <c r="A19" s="22"/>
      <c r="B19" s="33" t="s">
        <v>75</v>
      </c>
      <c r="C19" s="34"/>
      <c r="D19" s="35"/>
      <c r="E19" s="24"/>
    </row>
    <row r="20" spans="1:6" ht="27" customHeight="1" thickBot="1" x14ac:dyDescent="0.3">
      <c r="A20" s="22"/>
      <c r="B20" s="75" t="s">
        <v>76</v>
      </c>
      <c r="C20" s="76"/>
      <c r="D20" s="77"/>
      <c r="E20" s="24"/>
    </row>
    <row r="21" spans="1:6" ht="16.5" thickBot="1" x14ac:dyDescent="0.3">
      <c r="A21" s="22"/>
      <c r="B21" s="75" t="s">
        <v>77</v>
      </c>
      <c r="C21" s="76"/>
      <c r="D21" s="77"/>
      <c r="E21" s="24"/>
    </row>
    <row r="22" spans="1:6" x14ac:dyDescent="0.25">
      <c r="A22" s="22"/>
      <c r="B22" s="36" t="s">
        <v>149</v>
      </c>
      <c r="C22" s="37"/>
      <c r="D22" s="28" t="s">
        <v>78</v>
      </c>
      <c r="E22" s="24"/>
    </row>
    <row r="23" spans="1:6" ht="16.5" thickBot="1" x14ac:dyDescent="0.3">
      <c r="A23" s="22"/>
      <c r="B23" s="26" t="s">
        <v>79</v>
      </c>
      <c r="C23" s="38"/>
      <c r="D23" s="39" t="s">
        <v>78</v>
      </c>
      <c r="E23" s="24"/>
    </row>
    <row r="24" spans="1:6" ht="16.5" thickBot="1" x14ac:dyDescent="0.3">
      <c r="A24" s="22"/>
      <c r="B24" s="40"/>
      <c r="C24" s="41"/>
      <c r="D24" s="23"/>
      <c r="E24" s="42"/>
    </row>
    <row r="25" spans="1:6" x14ac:dyDescent="0.25">
      <c r="A25" s="90"/>
      <c r="B25" s="91" t="s">
        <v>80</v>
      </c>
      <c r="C25" s="93" t="s">
        <v>81</v>
      </c>
      <c r="D25" s="94"/>
      <c r="E25" s="95"/>
      <c r="F25" s="87"/>
    </row>
    <row r="26" spans="1:6" ht="16.5" thickBot="1" x14ac:dyDescent="0.3">
      <c r="A26" s="90"/>
      <c r="B26" s="92"/>
      <c r="C26" s="88" t="s">
        <v>82</v>
      </c>
      <c r="D26" s="89"/>
      <c r="E26" s="95"/>
      <c r="F26" s="87"/>
    </row>
    <row r="27" spans="1:6" thickBot="1" x14ac:dyDescent="0.3">
      <c r="A27" s="33"/>
      <c r="B27" s="43"/>
      <c r="C27" s="43"/>
      <c r="D27" s="43"/>
      <c r="E27" s="35"/>
      <c r="F27" s="16"/>
    </row>
    <row r="28" spans="1:6" x14ac:dyDescent="0.25">
      <c r="B28" s="45" t="s">
        <v>150</v>
      </c>
    </row>
  </sheetData>
  <mergeCells count="20">
    <mergeCell ref="F25:F26"/>
    <mergeCell ref="C26:D26"/>
    <mergeCell ref="B21:D21"/>
    <mergeCell ref="A25:A26"/>
    <mergeCell ref="B25:B26"/>
    <mergeCell ref="C25:D25"/>
    <mergeCell ref="E25:E26"/>
    <mergeCell ref="A1:D1"/>
    <mergeCell ref="B2:D2"/>
    <mergeCell ref="B3:D3"/>
    <mergeCell ref="C5:D5"/>
    <mergeCell ref="C6:D6"/>
    <mergeCell ref="C13:D13"/>
    <mergeCell ref="B20:D20"/>
    <mergeCell ref="C8:D8"/>
    <mergeCell ref="C7:D7"/>
    <mergeCell ref="C9:D9"/>
    <mergeCell ref="C10:D10"/>
    <mergeCell ref="C11:D11"/>
    <mergeCell ref="C12:D12"/>
  </mergeCells>
  <pageMargins left="0.7" right="0.7" top="0.75" bottom="0.75" header="0.3" footer="0.3"/>
  <pageSetup orientation="portrait" horizontalDpi="4294967295" verticalDpi="4294967295"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1</vt:i4>
      </vt:variant>
    </vt:vector>
  </HeadingPairs>
  <TitlesOfParts>
    <vt:vector size="4" baseType="lpstr">
      <vt:lpstr>JURIDICA</vt:lpstr>
      <vt:lpstr>TECNICA</vt:lpstr>
      <vt:lpstr>FINANCIERA</vt:lpstr>
      <vt:lpstr>TECNICA!Área_de_impresión</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Sonia Liliana Lopez Torres</dc:creator>
  <cp:lastModifiedBy>Gerardo Castaneda Erazo</cp:lastModifiedBy>
  <cp:lastPrinted>2014-12-01T22:55:12Z</cp:lastPrinted>
  <dcterms:created xsi:type="dcterms:W3CDTF">2014-10-22T15:49:24Z</dcterms:created>
  <dcterms:modified xsi:type="dcterms:W3CDTF">2014-12-01T22:56:50Z</dcterms:modified>
</cp:coreProperties>
</file>